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/>
  <xr:revisionPtr revIDLastSave="0" documentId="13_ncr:1_{E80A7A3E-D84F-43EE-AA15-8EF14179BBF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ver sheet" sheetId="1" r:id="rId1"/>
    <sheet name="PDSCH" sheetId="2" r:id="rId2"/>
    <sheet name="PDCCH" sheetId="4" r:id="rId3"/>
    <sheet name="PBCH" sheetId="5" r:id="rId4"/>
    <sheet name="PDSCH_30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3" i="2" l="1"/>
  <c r="N73" i="2"/>
  <c r="M73" i="2"/>
  <c r="O72" i="2"/>
  <c r="N72" i="2"/>
  <c r="M72" i="2"/>
  <c r="O44" i="2"/>
  <c r="N44" i="2"/>
  <c r="M44" i="2"/>
  <c r="O20" i="2"/>
  <c r="N20" i="2"/>
  <c r="M20" i="2"/>
  <c r="O63" i="2"/>
  <c r="N63" i="2"/>
  <c r="M63" i="2"/>
  <c r="O37" i="2"/>
  <c r="N37" i="2"/>
  <c r="M37" i="2"/>
  <c r="M14" i="2"/>
  <c r="N14" i="2"/>
  <c r="O14" i="2"/>
  <c r="O41" i="2"/>
  <c r="N41" i="2"/>
  <c r="M41" i="2"/>
  <c r="O22" i="6"/>
  <c r="N22" i="6"/>
  <c r="M22" i="6"/>
  <c r="O21" i="6"/>
  <c r="N21" i="6"/>
  <c r="M21" i="6"/>
  <c r="O20" i="6"/>
  <c r="N20" i="6"/>
  <c r="M20" i="6"/>
  <c r="O14" i="6"/>
  <c r="N14" i="6"/>
  <c r="M14" i="6"/>
  <c r="O13" i="6"/>
  <c r="N13" i="6"/>
  <c r="M13" i="6"/>
  <c r="O12" i="6"/>
  <c r="N12" i="6"/>
  <c r="M12" i="6"/>
  <c r="M6" i="6"/>
  <c r="N6" i="6"/>
  <c r="O6" i="6"/>
  <c r="M5" i="6"/>
  <c r="N5" i="6"/>
  <c r="O5" i="6"/>
  <c r="M4" i="6"/>
  <c r="N4" i="6"/>
  <c r="O4" i="6"/>
  <c r="N5" i="5"/>
  <c r="N6" i="5"/>
  <c r="M5" i="5"/>
  <c r="M6" i="5"/>
  <c r="L5" i="5"/>
  <c r="L6" i="5"/>
  <c r="N13" i="4"/>
  <c r="M13" i="4"/>
  <c r="L13" i="4"/>
  <c r="N9" i="4"/>
  <c r="M9" i="4"/>
  <c r="L9" i="4"/>
  <c r="N20" i="4"/>
  <c r="N21" i="4"/>
  <c r="N22" i="4"/>
  <c r="M20" i="4"/>
  <c r="M21" i="4"/>
  <c r="M22" i="4"/>
  <c r="L20" i="4"/>
  <c r="L21" i="4"/>
  <c r="L22" i="4"/>
  <c r="N5" i="4"/>
  <c r="N6" i="4"/>
  <c r="N7" i="4"/>
  <c r="N8" i="4"/>
  <c r="N10" i="4"/>
  <c r="N11" i="4"/>
  <c r="N12" i="4"/>
  <c r="N14" i="4"/>
  <c r="N15" i="4"/>
  <c r="N16" i="4"/>
  <c r="N17" i="4"/>
  <c r="M5" i="4"/>
  <c r="M6" i="4"/>
  <c r="M7" i="4"/>
  <c r="M8" i="4"/>
  <c r="M10" i="4"/>
  <c r="M11" i="4"/>
  <c r="M12" i="4"/>
  <c r="M14" i="4"/>
  <c r="M15" i="4"/>
  <c r="M16" i="4"/>
  <c r="M17" i="4"/>
  <c r="L5" i="4"/>
  <c r="L6" i="4"/>
  <c r="L7" i="4"/>
  <c r="L8" i="4"/>
  <c r="L10" i="4"/>
  <c r="L11" i="4"/>
  <c r="L12" i="4"/>
  <c r="L14" i="4"/>
  <c r="L15" i="4"/>
  <c r="L16" i="4"/>
  <c r="L17" i="4"/>
  <c r="O67" i="2"/>
  <c r="O68" i="2"/>
  <c r="N67" i="2"/>
  <c r="N68" i="2"/>
  <c r="M67" i="2"/>
  <c r="M68" i="2"/>
  <c r="O60" i="2"/>
  <c r="N60" i="2"/>
  <c r="M60" i="2"/>
  <c r="M69" i="2"/>
  <c r="N69" i="2"/>
  <c r="O69" i="2"/>
  <c r="M65" i="2"/>
  <c r="N65" i="2"/>
  <c r="O65" i="2"/>
  <c r="M18" i="2"/>
  <c r="N18" i="2"/>
  <c r="O18" i="2"/>
  <c r="M16" i="2"/>
  <c r="N16" i="2"/>
  <c r="O16" i="2"/>
  <c r="M42" i="2"/>
  <c r="N42" i="2"/>
  <c r="O42" i="2"/>
  <c r="M39" i="2"/>
  <c r="N39" i="2"/>
  <c r="O39" i="2"/>
  <c r="O70" i="2"/>
  <c r="N70" i="2"/>
  <c r="M70" i="2"/>
  <c r="O66" i="2"/>
  <c r="N66" i="2"/>
  <c r="M66" i="2"/>
  <c r="O64" i="2"/>
  <c r="N64" i="2"/>
  <c r="M64" i="2"/>
  <c r="O62" i="2"/>
  <c r="N62" i="2"/>
  <c r="M62" i="2"/>
  <c r="O61" i="2"/>
  <c r="N61" i="2"/>
  <c r="M61" i="2"/>
  <c r="O58" i="2"/>
  <c r="N58" i="2"/>
  <c r="M58" i="2"/>
  <c r="O57" i="2"/>
  <c r="N57" i="2"/>
  <c r="M57" i="2"/>
  <c r="O56" i="2"/>
  <c r="N56" i="2"/>
  <c r="M56" i="2"/>
  <c r="O55" i="2"/>
  <c r="N55" i="2"/>
  <c r="M55" i="2"/>
  <c r="O54" i="2"/>
  <c r="N54" i="2"/>
  <c r="M54" i="2"/>
  <c r="O53" i="2"/>
  <c r="N53" i="2"/>
  <c r="M53" i="2"/>
  <c r="O52" i="2"/>
  <c r="N52" i="2"/>
  <c r="M52" i="2"/>
  <c r="O51" i="2"/>
  <c r="N51" i="2"/>
  <c r="M51" i="2"/>
  <c r="O45" i="2"/>
  <c r="N45" i="2"/>
  <c r="M45" i="2"/>
  <c r="O43" i="2"/>
  <c r="N43" i="2"/>
  <c r="M43" i="2"/>
  <c r="O40" i="2"/>
  <c r="N40" i="2"/>
  <c r="M40" i="2"/>
  <c r="O38" i="2"/>
  <c r="N38" i="2"/>
  <c r="M38" i="2"/>
  <c r="O36" i="2"/>
  <c r="N36" i="2"/>
  <c r="M36" i="2"/>
  <c r="O35" i="2"/>
  <c r="N35" i="2"/>
  <c r="M35" i="2"/>
  <c r="O34" i="2"/>
  <c r="N34" i="2"/>
  <c r="M34" i="2"/>
  <c r="O33" i="2"/>
  <c r="N33" i="2"/>
  <c r="M33" i="2"/>
  <c r="O32" i="2"/>
  <c r="N32" i="2"/>
  <c r="M32" i="2"/>
  <c r="O31" i="2"/>
  <c r="N31" i="2"/>
  <c r="M31" i="2"/>
  <c r="O30" i="2"/>
  <c r="N30" i="2"/>
  <c r="M30" i="2"/>
  <c r="O29" i="2"/>
  <c r="N29" i="2"/>
  <c r="M29" i="2"/>
  <c r="O28" i="2"/>
  <c r="N28" i="2"/>
  <c r="M28" i="2"/>
  <c r="O27" i="2"/>
  <c r="N27" i="2"/>
  <c r="M27" i="2"/>
  <c r="O5" i="2"/>
  <c r="O6" i="2"/>
  <c r="O7" i="2"/>
  <c r="O8" i="2"/>
  <c r="O9" i="2"/>
  <c r="N5" i="2"/>
  <c r="N6" i="2"/>
  <c r="N7" i="2"/>
  <c r="N8" i="2"/>
  <c r="N9" i="2"/>
  <c r="M5" i="2"/>
  <c r="M6" i="2"/>
  <c r="M7" i="2"/>
  <c r="M8" i="2"/>
  <c r="M9" i="2"/>
  <c r="O21" i="2"/>
  <c r="N21" i="2"/>
  <c r="M21" i="2"/>
  <c r="O19" i="2"/>
  <c r="N19" i="2"/>
  <c r="M19" i="2"/>
  <c r="O17" i="2"/>
  <c r="N17" i="2"/>
  <c r="M17" i="2"/>
  <c r="O15" i="2"/>
  <c r="N15" i="2"/>
  <c r="M15" i="2"/>
  <c r="O12" i="2"/>
  <c r="N12" i="2"/>
  <c r="M12" i="2"/>
  <c r="N7" i="5" l="1"/>
  <c r="L7" i="5"/>
  <c r="M7" i="5"/>
  <c r="N4" i="5"/>
  <c r="L4" i="5"/>
  <c r="M4" i="5"/>
  <c r="N23" i="4"/>
  <c r="L23" i="4"/>
  <c r="M23" i="4"/>
  <c r="N19" i="4"/>
  <c r="L19" i="4"/>
  <c r="M19" i="4"/>
  <c r="N18" i="4"/>
  <c r="L18" i="4"/>
  <c r="M18" i="4"/>
  <c r="N4" i="4"/>
  <c r="L4" i="4"/>
  <c r="M4" i="4"/>
  <c r="O13" i="2"/>
  <c r="M13" i="2"/>
  <c r="N13" i="2"/>
  <c r="N10" i="2" l="1"/>
  <c r="N11" i="2"/>
  <c r="N4" i="2"/>
  <c r="O11" i="2" l="1"/>
  <c r="M11" i="2"/>
  <c r="O10" i="2"/>
  <c r="M10" i="2"/>
  <c r="O4" i="2" l="1"/>
  <c r="M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3" authorId="0" shapeId="0" xr:uid="{06236783-97BF-4260-8ADE-4AB272E8B845}">
      <text>
        <r>
          <rPr>
            <b/>
            <sz val="9"/>
            <color indexed="81"/>
            <rFont val="Tahoma"/>
            <family val="2"/>
          </rPr>
          <t>Nokia:</t>
        </r>
        <r>
          <rPr>
            <sz val="9"/>
            <color indexed="81"/>
            <rFont val="Tahoma"/>
            <family val="2"/>
          </rPr>
          <t xml:space="preserve">
Results updated</t>
        </r>
      </text>
    </comment>
    <comment ref="I26" authorId="0" shapeId="0" xr:uid="{1E7A8E77-6899-4D7E-9BE4-8C1B5C4B1E51}">
      <text>
        <r>
          <rPr>
            <b/>
            <sz val="9"/>
            <color indexed="81"/>
            <rFont val="Tahoma"/>
            <family val="2"/>
          </rPr>
          <t>Nokia:</t>
        </r>
        <r>
          <rPr>
            <sz val="9"/>
            <color indexed="81"/>
            <rFont val="Tahoma"/>
            <family val="2"/>
          </rPr>
          <t xml:space="preserve">
Results updated</t>
        </r>
      </text>
    </comment>
    <comment ref="K26" authorId="0" shapeId="0" xr:uid="{46C9454B-C74E-4040-8DE2-C40E4AB0269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Updated results based on the ongoing discussion, not included in R4-2216180</t>
        </r>
      </text>
    </comment>
    <comment ref="I50" authorId="0" shapeId="0" xr:uid="{4F19FCBE-32B1-42CD-BD98-D9FD5CB63D03}">
      <text>
        <r>
          <rPr>
            <b/>
            <sz val="9"/>
            <color indexed="81"/>
            <rFont val="Tahoma"/>
            <family val="2"/>
          </rPr>
          <t>Nokia:</t>
        </r>
        <r>
          <rPr>
            <sz val="9"/>
            <color indexed="81"/>
            <rFont val="Tahoma"/>
            <family val="2"/>
          </rPr>
          <t xml:space="preserve">
Results updated.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3" authorId="0" shapeId="0" xr:uid="{9E03B77E-6267-4878-8B16-51FA809E6D9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charset val="1"/>
          </rPr>
          <t xml:space="preserve">
Additional results added for TDLA30-650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3" authorId="0" shapeId="0" xr:uid="{F22A606E-BA76-4427-BB7E-DEE296F881A7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charset val="1"/>
          </rPr>
          <t xml:space="preserve">
Results updated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3" authorId="0" shapeId="0" xr:uid="{02F93222-BFC7-41A2-BA47-78F7F97C9FD9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Additional results added</t>
        </r>
      </text>
    </comment>
  </commentList>
</comments>
</file>

<file path=xl/sharedStrings.xml><?xml version="1.0" encoding="utf-8"?>
<sst xmlns="http://schemas.openxmlformats.org/spreadsheetml/2006/main" count="388" uniqueCount="73">
  <si>
    <t>Tdoc number:</t>
  </si>
  <si>
    <t>Agenda item:</t>
  </si>
  <si>
    <t>Source:</t>
  </si>
  <si>
    <t>Title:</t>
  </si>
  <si>
    <t>Document for:</t>
  </si>
  <si>
    <t>Information</t>
  </si>
  <si>
    <t>Abstract:</t>
  </si>
  <si>
    <t>Ericsson</t>
  </si>
  <si>
    <t>Source</t>
  </si>
  <si>
    <t>Tdoc</t>
  </si>
  <si>
    <t>STD</t>
  </si>
  <si>
    <t>Span</t>
  </si>
  <si>
    <t>Average</t>
  </si>
  <si>
    <t>Company 7</t>
  </si>
  <si>
    <t>Huawei, HiSilicon</t>
  </si>
  <si>
    <t>Apple</t>
  </si>
  <si>
    <t>Channel model</t>
  </si>
  <si>
    <t>MCS and rank</t>
  </si>
  <si>
    <t>Antenna configuration</t>
  </si>
  <si>
    <t>Qualcomm</t>
  </si>
  <si>
    <t>2x2 Low</t>
  </si>
  <si>
    <t>Duplex CBW/SCS</t>
  </si>
  <si>
    <t>Aggregation level</t>
  </si>
  <si>
    <t>AL4</t>
  </si>
  <si>
    <t>AL8</t>
  </si>
  <si>
    <t>1x2 Low</t>
  </si>
  <si>
    <t>SS/PBCH block index</t>
  </si>
  <si>
    <t>Unknown</t>
  </si>
  <si>
    <t>Simulation results for alignment (1% Pm-bch)</t>
  </si>
  <si>
    <t>Simulation results for alignment (1% Pm-dsg)</t>
  </si>
  <si>
    <t>Nokia, Nokia Shanghai Bell</t>
  </si>
  <si>
    <t>3GPP TSG-RAN WG4 meeting #104-bis-e
Electronic Meeting, 10 October – 19 October, 2022</t>
  </si>
  <si>
    <t>4.3.7.2</t>
  </si>
  <si>
    <t>Ref</t>
  </si>
  <si>
    <t>Company 6</t>
  </si>
  <si>
    <t>TDLA30-200</t>
  </si>
  <si>
    <t>TDLA30-650</t>
  </si>
  <si>
    <t>TDLD30-200</t>
  </si>
  <si>
    <t>TDD 100MHz/120kHz</t>
  </si>
  <si>
    <t>MCS4, Rank 1</t>
  </si>
  <si>
    <t>MCS13, Rank 1</t>
  </si>
  <si>
    <t>MCS17, Rank 1</t>
  </si>
  <si>
    <t>Simulation results for alignment (70% of max Tput) - No PN</t>
  </si>
  <si>
    <t>RB allocation</t>
  </si>
  <si>
    <t>MCS20, Rank 1</t>
  </si>
  <si>
    <t>TDD 400MHz/480kHz</t>
  </si>
  <si>
    <t>TDLA10-200</t>
  </si>
  <si>
    <t>TDLD10-200</t>
  </si>
  <si>
    <t xml:space="preserve">TDD 400MHz/480kHz </t>
  </si>
  <si>
    <t>R4-2215911</t>
  </si>
  <si>
    <t>R4-2215587</t>
  </si>
  <si>
    <t>TDLA10-650</t>
  </si>
  <si>
    <t>R4-2215533</t>
  </si>
  <si>
    <t>R4-2216013</t>
  </si>
  <si>
    <t>R4-2216180</t>
  </si>
  <si>
    <t>Simulation results for alignment (70% of max Tput) - PN Set 1 (R4-2010176) + CPE</t>
  </si>
  <si>
    <t>Simulation results for alignment (70% of max Tput) - PN Set 2 (TR38.803 Example 2) + CPE</t>
  </si>
  <si>
    <t>AL2</t>
  </si>
  <si>
    <t>AL16</t>
  </si>
  <si>
    <t>R4-2215913</t>
  </si>
  <si>
    <t>R4-2215535</t>
  </si>
  <si>
    <t>R4-2216015</t>
  </si>
  <si>
    <t>R4-2216181</t>
  </si>
  <si>
    <t>R4-2215588</t>
  </si>
  <si>
    <t>1x2</t>
  </si>
  <si>
    <t>Simulation results for alignment (30% of max Tput) - No PN</t>
  </si>
  <si>
    <t>Simulation results for alignment (30% of max Tput) - PN Set 1 (R4-2010176) + CPE</t>
  </si>
  <si>
    <t>Simulation results for alignment (30% of max Tput) - PN Set 2 (TR38.803 Example 2) + CPE</t>
  </si>
  <si>
    <t>TDD 400MHz/120kHz</t>
  </si>
  <si>
    <t>Simulation results summary for UE demod in FR2-2</t>
  </si>
  <si>
    <t>R4-2214390, “WF on FR2-2 UE demodulation requirements”, Qualcomm.</t>
  </si>
  <si>
    <t>This is the first summary on simulation results that have been collected from the companies. It encloses the results for PDSCH at 70% and 30% of the peak thrgouhput, PDCCH, and PBCH.</t>
  </si>
  <si>
    <t>R4-2217392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</si>
</sst>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sz val="9"/>
      <name val="Calibri"/>
      <family val="3"/>
      <charset val="136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2" borderId="1" xfId="0" applyFont="1" applyFill="1" applyBorder="1"/>
    <xf numFmtId="0" fontId="6" fillId="0" borderId="3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2" borderId="2" xfId="0" applyFont="1" applyFill="1" applyBorder="1"/>
    <xf numFmtId="164" fontId="6" fillId="2" borderId="1" xfId="0" applyNumberFormat="1" applyFont="1" applyFill="1" applyBorder="1"/>
    <xf numFmtId="164" fontId="6" fillId="2" borderId="2" xfId="0" applyNumberFormat="1" applyFont="1" applyFill="1" applyBorder="1"/>
    <xf numFmtId="0" fontId="6" fillId="3" borderId="1" xfId="0" applyFont="1" applyFill="1" applyBorder="1" applyAlignment="1">
      <alignment vertical="top"/>
    </xf>
    <xf numFmtId="164" fontId="6" fillId="3" borderId="1" xfId="0" applyNumberFormat="1" applyFont="1" applyFill="1" applyBorder="1" applyAlignment="1">
      <alignment vertical="top"/>
    </xf>
    <xf numFmtId="0" fontId="6" fillId="3" borderId="1" xfId="0" applyFont="1" applyFill="1" applyBorder="1"/>
    <xf numFmtId="0" fontId="6" fillId="0" borderId="1" xfId="0" applyFont="1" applyBorder="1" applyAlignment="1">
      <alignment vertical="top"/>
    </xf>
    <xf numFmtId="0" fontId="6" fillId="4" borderId="1" xfId="0" applyFont="1" applyFill="1" applyBorder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Normal" xfId="0" builtinId="0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Normal="100" workbookViewId="0">
      <selection activeCell="B3" sqref="B3"/>
    </sheetView>
  </sheetViews>
  <sheetFormatPr defaultColWidth="8.7265625" defaultRowHeight="14.5"/>
  <cols>
    <col min="1" max="1" width="42.7265625" customWidth="1"/>
    <col min="2" max="2" width="105.7265625" customWidth="1"/>
  </cols>
  <sheetData>
    <row r="1" spans="1:2" ht="31.5" customHeight="1">
      <c r="A1" s="1" t="s">
        <v>31</v>
      </c>
    </row>
    <row r="3" spans="1:2">
      <c r="A3" t="s">
        <v>0</v>
      </c>
      <c r="B3" t="s">
        <v>72</v>
      </c>
    </row>
    <row r="4" spans="1:2">
      <c r="A4" t="s">
        <v>1</v>
      </c>
      <c r="B4" t="s">
        <v>32</v>
      </c>
    </row>
    <row r="5" spans="1:2">
      <c r="A5" t="s">
        <v>2</v>
      </c>
      <c r="B5" t="s">
        <v>7</v>
      </c>
    </row>
    <row r="6" spans="1:2">
      <c r="A6" t="s">
        <v>3</v>
      </c>
      <c r="B6" t="s">
        <v>69</v>
      </c>
    </row>
    <row r="7" spans="1:2">
      <c r="A7" t="s">
        <v>4</v>
      </c>
      <c r="B7" t="s">
        <v>5</v>
      </c>
    </row>
    <row r="9" spans="1:2">
      <c r="A9" t="s">
        <v>6</v>
      </c>
      <c r="B9" t="s">
        <v>71</v>
      </c>
    </row>
    <row r="11" spans="1:2">
      <c r="A11" t="s">
        <v>33</v>
      </c>
      <c r="B11" t="s">
        <v>70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"/>
  <sheetViews>
    <sheetView topLeftCell="A35" zoomScale="115" zoomScaleNormal="115" workbookViewId="0">
      <selection activeCell="I56" sqref="I56"/>
    </sheetView>
  </sheetViews>
  <sheetFormatPr defaultColWidth="8.7265625" defaultRowHeight="14.5"/>
  <cols>
    <col min="1" max="1" width="15.81640625" customWidth="1"/>
    <col min="2" max="2" width="10.7265625" customWidth="1"/>
    <col min="3" max="3" width="8.26953125" customWidth="1"/>
    <col min="4" max="4" width="16.7265625" customWidth="1"/>
    <col min="5" max="5" width="11.453125" customWidth="1"/>
    <col min="6" max="6" width="8.453125" customWidth="1"/>
    <col min="7" max="7" width="10.1796875" customWidth="1"/>
    <col min="8" max="8" width="8.7265625" customWidth="1"/>
    <col min="9" max="9" width="9.453125" customWidth="1"/>
    <col min="10" max="11" width="8.7265625" customWidth="1"/>
    <col min="12" max="12" width="9.1796875" customWidth="1"/>
    <col min="13" max="13" width="7.7265625" customWidth="1"/>
    <col min="14" max="14" width="6.453125" customWidth="1"/>
    <col min="15" max="15" width="7.7265625" customWidth="1"/>
    <col min="16" max="18" width="12.7265625" customWidth="1"/>
  </cols>
  <sheetData>
    <row r="1" spans="1:15">
      <c r="A1" s="2" t="s">
        <v>42</v>
      </c>
      <c r="B1" s="3"/>
      <c r="C1" s="3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</row>
    <row r="2" spans="1:15" ht="36.5">
      <c r="A2" s="4"/>
      <c r="B2" s="4"/>
      <c r="C2" s="4"/>
      <c r="D2" s="4"/>
      <c r="E2" s="4"/>
      <c r="F2" s="4" t="s">
        <v>8</v>
      </c>
      <c r="G2" s="5" t="s">
        <v>7</v>
      </c>
      <c r="H2" s="5" t="s">
        <v>15</v>
      </c>
      <c r="I2" s="5" t="s">
        <v>30</v>
      </c>
      <c r="J2" s="5" t="s">
        <v>14</v>
      </c>
      <c r="K2" s="5" t="s">
        <v>19</v>
      </c>
      <c r="L2" s="5" t="s">
        <v>34</v>
      </c>
      <c r="M2" s="6" t="s">
        <v>11</v>
      </c>
      <c r="N2" s="6" t="s">
        <v>10</v>
      </c>
      <c r="O2" s="6" t="s">
        <v>12</v>
      </c>
    </row>
    <row r="3" spans="1:15" ht="24.5">
      <c r="A3" s="5" t="s">
        <v>21</v>
      </c>
      <c r="B3" s="5" t="s">
        <v>18</v>
      </c>
      <c r="C3" s="5" t="s">
        <v>43</v>
      </c>
      <c r="D3" s="4" t="s">
        <v>17</v>
      </c>
      <c r="E3" s="4" t="s">
        <v>16</v>
      </c>
      <c r="F3" s="4" t="s">
        <v>9</v>
      </c>
      <c r="G3" s="5" t="s">
        <v>49</v>
      </c>
      <c r="H3" s="5" t="s">
        <v>50</v>
      </c>
      <c r="I3" s="5" t="s">
        <v>52</v>
      </c>
      <c r="J3" s="5" t="s">
        <v>53</v>
      </c>
      <c r="K3" s="5" t="s">
        <v>54</v>
      </c>
      <c r="L3" s="5"/>
      <c r="M3" s="6"/>
      <c r="N3" s="6"/>
      <c r="O3" s="6"/>
    </row>
    <row r="4" spans="1:15">
      <c r="A4" s="22" t="s">
        <v>38</v>
      </c>
      <c r="B4" s="22" t="s">
        <v>20</v>
      </c>
      <c r="C4" s="18">
        <v>66</v>
      </c>
      <c r="D4" s="4" t="s">
        <v>39</v>
      </c>
      <c r="E4" s="4" t="s">
        <v>35</v>
      </c>
      <c r="F4" s="4"/>
      <c r="G4" s="4">
        <v>-3.5</v>
      </c>
      <c r="H4" s="4">
        <v>-1.5</v>
      </c>
      <c r="I4" s="4">
        <v>-2.4</v>
      </c>
      <c r="J4" s="4"/>
      <c r="K4" s="4"/>
      <c r="L4" s="4"/>
      <c r="M4" s="10">
        <f t="shared" ref="M4:M21" si="0">MAX(G4:L4)-MIN(G4:L4)</f>
        <v>2</v>
      </c>
      <c r="N4" s="10">
        <f t="shared" ref="N4:N21" si="1">_xlfn.STDEV.S(G4:L4)</f>
        <v>1.0016652800877806</v>
      </c>
      <c r="O4" s="10">
        <f t="shared" ref="O4:O21" si="2">AVERAGE(G4:L4)</f>
        <v>-2.4666666666666668</v>
      </c>
    </row>
    <row r="5" spans="1:15">
      <c r="A5" s="22"/>
      <c r="B5" s="22"/>
      <c r="C5" s="18">
        <v>66</v>
      </c>
      <c r="D5" s="16" t="s">
        <v>39</v>
      </c>
      <c r="E5" s="16" t="s">
        <v>36</v>
      </c>
      <c r="F5" s="4"/>
      <c r="G5" s="4">
        <v>-3.1</v>
      </c>
      <c r="H5" s="4">
        <v>-1.4</v>
      </c>
      <c r="I5" s="4">
        <v>-2.4</v>
      </c>
      <c r="J5" s="4"/>
      <c r="K5" s="4"/>
      <c r="L5" s="4"/>
      <c r="M5" s="10">
        <f t="shared" si="0"/>
        <v>1.7000000000000002</v>
      </c>
      <c r="N5" s="10">
        <f t="shared" si="1"/>
        <v>0.85440037453175177</v>
      </c>
      <c r="O5" s="10">
        <f t="shared" si="2"/>
        <v>-2.3000000000000003</v>
      </c>
    </row>
    <row r="6" spans="1:15">
      <c r="A6" s="22"/>
      <c r="B6" s="22"/>
      <c r="C6" s="18">
        <v>66</v>
      </c>
      <c r="D6" s="4" t="s">
        <v>39</v>
      </c>
      <c r="E6" s="4" t="s">
        <v>37</v>
      </c>
      <c r="F6" s="4"/>
      <c r="G6" s="4">
        <v>-7.2</v>
      </c>
      <c r="H6" s="4"/>
      <c r="I6" s="4"/>
      <c r="J6" s="4"/>
      <c r="K6" s="4"/>
      <c r="L6" s="4"/>
      <c r="M6" s="10">
        <f t="shared" si="0"/>
        <v>0</v>
      </c>
      <c r="N6" s="10" t="e">
        <f t="shared" si="1"/>
        <v>#DIV/0!</v>
      </c>
      <c r="O6" s="10">
        <f t="shared" si="2"/>
        <v>-7.2</v>
      </c>
    </row>
    <row r="7" spans="1:15">
      <c r="A7" s="22"/>
      <c r="B7" s="22"/>
      <c r="C7" s="18">
        <v>66</v>
      </c>
      <c r="D7" s="16" t="s">
        <v>40</v>
      </c>
      <c r="E7" s="16" t="s">
        <v>35</v>
      </c>
      <c r="F7" s="4"/>
      <c r="G7" s="4">
        <v>4.4000000000000004</v>
      </c>
      <c r="H7" s="4">
        <v>6.3</v>
      </c>
      <c r="I7" s="4">
        <v>5.8</v>
      </c>
      <c r="J7" s="4"/>
      <c r="K7" s="4"/>
      <c r="L7" s="4"/>
      <c r="M7" s="10">
        <f t="shared" si="0"/>
        <v>1.8999999999999995</v>
      </c>
      <c r="N7" s="10">
        <f t="shared" si="1"/>
        <v>0.98488578017960993</v>
      </c>
      <c r="O7" s="10">
        <f t="shared" si="2"/>
        <v>5.5</v>
      </c>
    </row>
    <row r="8" spans="1:15">
      <c r="A8" s="22"/>
      <c r="B8" s="22"/>
      <c r="C8" s="18">
        <v>66</v>
      </c>
      <c r="D8" s="4" t="s">
        <v>40</v>
      </c>
      <c r="E8" s="4" t="s">
        <v>36</v>
      </c>
      <c r="F8" s="4"/>
      <c r="G8" s="4">
        <v>5</v>
      </c>
      <c r="H8" s="4"/>
      <c r="I8" s="4">
        <v>5.9</v>
      </c>
      <c r="J8" s="4"/>
      <c r="K8" s="4"/>
      <c r="L8" s="4"/>
      <c r="M8" s="10">
        <f t="shared" si="0"/>
        <v>0.90000000000000036</v>
      </c>
      <c r="N8" s="10">
        <f t="shared" si="1"/>
        <v>0.63639610306789296</v>
      </c>
      <c r="O8" s="10">
        <f t="shared" si="2"/>
        <v>5.45</v>
      </c>
    </row>
    <row r="9" spans="1:15">
      <c r="A9" s="22"/>
      <c r="B9" s="22"/>
      <c r="C9" s="18">
        <v>66</v>
      </c>
      <c r="D9" s="4" t="s">
        <v>40</v>
      </c>
      <c r="E9" s="4" t="s">
        <v>37</v>
      </c>
      <c r="F9" s="4"/>
      <c r="G9" s="4">
        <v>0.6</v>
      </c>
      <c r="H9" s="4"/>
      <c r="I9" s="4">
        <v>1.8</v>
      </c>
      <c r="J9" s="4"/>
      <c r="K9" s="4"/>
      <c r="L9" s="4"/>
      <c r="M9" s="10">
        <f t="shared" si="0"/>
        <v>1.2000000000000002</v>
      </c>
      <c r="N9" s="10">
        <f t="shared" si="1"/>
        <v>0.84852813742385713</v>
      </c>
      <c r="O9" s="10">
        <f t="shared" si="2"/>
        <v>1.2</v>
      </c>
    </row>
    <row r="10" spans="1:15">
      <c r="A10" s="22"/>
      <c r="B10" s="22"/>
      <c r="C10" s="18">
        <v>66</v>
      </c>
      <c r="D10" s="16" t="s">
        <v>41</v>
      </c>
      <c r="E10" s="16" t="s">
        <v>37</v>
      </c>
      <c r="F10" s="4"/>
      <c r="G10" s="4">
        <v>4.0999999999999996</v>
      </c>
      <c r="H10" s="4"/>
      <c r="I10" s="4">
        <v>5.4</v>
      </c>
      <c r="J10" s="4"/>
      <c r="K10" s="4"/>
      <c r="L10" s="4"/>
      <c r="M10" s="10">
        <f t="shared" si="0"/>
        <v>1.3000000000000007</v>
      </c>
      <c r="N10" s="10">
        <f t="shared" si="1"/>
        <v>0.91923881554251119</v>
      </c>
      <c r="O10" s="10">
        <f t="shared" si="2"/>
        <v>4.75</v>
      </c>
    </row>
    <row r="11" spans="1:15">
      <c r="A11" s="22"/>
      <c r="B11" s="22"/>
      <c r="C11" s="18">
        <v>33</v>
      </c>
      <c r="D11" s="16" t="s">
        <v>41</v>
      </c>
      <c r="E11" s="16" t="s">
        <v>37</v>
      </c>
      <c r="F11" s="4"/>
      <c r="G11" s="4">
        <v>4.0999999999999996</v>
      </c>
      <c r="H11" s="4">
        <v>8.5</v>
      </c>
      <c r="I11" s="4"/>
      <c r="J11" s="4"/>
      <c r="K11" s="4"/>
      <c r="L11" s="4"/>
      <c r="M11" s="10">
        <f t="shared" si="0"/>
        <v>4.4000000000000004</v>
      </c>
      <c r="N11" s="10">
        <f t="shared" si="1"/>
        <v>3.1112698372208101</v>
      </c>
      <c r="O11" s="10">
        <f t="shared" si="2"/>
        <v>6.3</v>
      </c>
    </row>
    <row r="12" spans="1:15">
      <c r="A12" s="22"/>
      <c r="B12" s="22"/>
      <c r="C12" s="18">
        <v>33</v>
      </c>
      <c r="D12" s="16" t="s">
        <v>44</v>
      </c>
      <c r="E12" s="16" t="s">
        <v>37</v>
      </c>
      <c r="F12" s="4"/>
      <c r="G12" s="4">
        <v>6.4</v>
      </c>
      <c r="H12" s="4"/>
      <c r="I12" s="4">
        <v>7.6</v>
      </c>
      <c r="J12" s="4"/>
      <c r="K12" s="4"/>
      <c r="L12" s="4"/>
      <c r="M12" s="10">
        <f t="shared" si="0"/>
        <v>1.1999999999999993</v>
      </c>
      <c r="N12" s="10">
        <f t="shared" si="1"/>
        <v>0.84852813742385658</v>
      </c>
      <c r="O12" s="10">
        <f t="shared" si="2"/>
        <v>7</v>
      </c>
    </row>
    <row r="13" spans="1:15">
      <c r="A13" s="22"/>
      <c r="B13" s="22"/>
      <c r="C13" s="18">
        <v>16</v>
      </c>
      <c r="D13" s="16" t="s">
        <v>44</v>
      </c>
      <c r="E13" s="16" t="s">
        <v>37</v>
      </c>
      <c r="F13" s="4"/>
      <c r="G13" s="4">
        <v>6.2</v>
      </c>
      <c r="H13" s="4"/>
      <c r="I13" s="4"/>
      <c r="J13" s="4"/>
      <c r="K13" s="4"/>
      <c r="L13" s="4"/>
      <c r="M13" s="10">
        <f t="shared" si="0"/>
        <v>0</v>
      </c>
      <c r="N13" s="10" t="e">
        <f t="shared" si="1"/>
        <v>#DIV/0!</v>
      </c>
      <c r="O13" s="10">
        <f t="shared" si="2"/>
        <v>6.2</v>
      </c>
    </row>
    <row r="14" spans="1:15">
      <c r="A14" s="17" t="s">
        <v>68</v>
      </c>
      <c r="B14" s="17" t="s">
        <v>20</v>
      </c>
      <c r="C14" s="18">
        <v>66</v>
      </c>
      <c r="D14" s="4" t="s">
        <v>39</v>
      </c>
      <c r="E14" s="4" t="s">
        <v>35</v>
      </c>
      <c r="F14" s="4"/>
      <c r="G14" s="4"/>
      <c r="H14" s="4"/>
      <c r="I14" s="4">
        <v>-2.6</v>
      </c>
      <c r="J14" s="4"/>
      <c r="K14" s="4"/>
      <c r="L14" s="4"/>
      <c r="M14" s="10">
        <f t="shared" ref="M14" si="3">MAX(G14:L14)-MIN(G14:L14)</f>
        <v>0</v>
      </c>
      <c r="N14" s="10" t="e">
        <f t="shared" ref="N14" si="4">_xlfn.STDEV.S(G14:L14)</f>
        <v>#DIV/0!</v>
      </c>
      <c r="O14" s="10">
        <f t="shared" ref="O14" si="5">AVERAGE(G14:L14)</f>
        <v>-2.6</v>
      </c>
    </row>
    <row r="15" spans="1:15">
      <c r="A15" s="23" t="s">
        <v>45</v>
      </c>
      <c r="B15" s="22" t="s">
        <v>20</v>
      </c>
      <c r="C15" s="21">
        <v>66</v>
      </c>
      <c r="D15" s="16" t="s">
        <v>39</v>
      </c>
      <c r="E15" s="16" t="s">
        <v>46</v>
      </c>
      <c r="F15" s="4"/>
      <c r="G15" s="4">
        <v>-3.1</v>
      </c>
      <c r="H15" s="4">
        <v>-1.4</v>
      </c>
      <c r="I15" s="4">
        <v>-2.5</v>
      </c>
      <c r="J15" s="4"/>
      <c r="K15" s="4"/>
      <c r="L15" s="4"/>
      <c r="M15" s="10">
        <f t="shared" si="0"/>
        <v>1.7000000000000002</v>
      </c>
      <c r="N15" s="10">
        <f t="shared" si="1"/>
        <v>0.86216781042517132</v>
      </c>
      <c r="O15" s="10">
        <f t="shared" si="2"/>
        <v>-2.3333333333333335</v>
      </c>
    </row>
    <row r="16" spans="1:15">
      <c r="A16" s="24"/>
      <c r="B16" s="22"/>
      <c r="C16" s="21"/>
      <c r="D16" s="4" t="s">
        <v>39</v>
      </c>
      <c r="E16" s="4" t="s">
        <v>51</v>
      </c>
      <c r="F16" s="4"/>
      <c r="G16" s="4"/>
      <c r="H16" s="4">
        <v>-1.3</v>
      </c>
      <c r="I16" s="4"/>
      <c r="J16" s="4"/>
      <c r="K16" s="4"/>
      <c r="L16" s="4"/>
      <c r="M16" s="10">
        <f t="shared" si="0"/>
        <v>0</v>
      </c>
      <c r="N16" s="10" t="e">
        <f t="shared" si="1"/>
        <v>#DIV/0!</v>
      </c>
      <c r="O16" s="10">
        <f t="shared" si="2"/>
        <v>-1.3</v>
      </c>
    </row>
    <row r="17" spans="1:15">
      <c r="A17" s="24"/>
      <c r="B17" s="22"/>
      <c r="C17" s="21"/>
      <c r="D17" s="12" t="s">
        <v>39</v>
      </c>
      <c r="E17" s="12" t="s">
        <v>47</v>
      </c>
      <c r="F17" s="12"/>
      <c r="G17" s="12">
        <v>-7.3</v>
      </c>
      <c r="H17" s="12"/>
      <c r="I17" s="12">
        <v>-5.8</v>
      </c>
      <c r="J17" s="12"/>
      <c r="K17" s="12"/>
      <c r="L17" s="12"/>
      <c r="M17" s="13">
        <f t="shared" si="0"/>
        <v>1.5</v>
      </c>
      <c r="N17" s="13">
        <f t="shared" si="1"/>
        <v>1.0606601717798281</v>
      </c>
      <c r="O17" s="13">
        <f t="shared" si="2"/>
        <v>-6.55</v>
      </c>
    </row>
    <row r="18" spans="1:15">
      <c r="A18" s="24"/>
      <c r="B18" s="22"/>
      <c r="C18" s="19">
        <v>20</v>
      </c>
      <c r="D18" s="12" t="s">
        <v>40</v>
      </c>
      <c r="E18" s="12" t="s">
        <v>46</v>
      </c>
      <c r="F18" s="12"/>
      <c r="G18" s="12"/>
      <c r="H18" s="12">
        <v>6.3</v>
      </c>
      <c r="I18" s="12"/>
      <c r="J18" s="12"/>
      <c r="K18" s="12"/>
      <c r="L18" s="12"/>
      <c r="M18" s="13">
        <f t="shared" si="0"/>
        <v>0</v>
      </c>
      <c r="N18" s="13" t="e">
        <f t="shared" si="1"/>
        <v>#DIV/0!</v>
      </c>
      <c r="O18" s="13">
        <f t="shared" si="2"/>
        <v>6.3</v>
      </c>
    </row>
    <row r="19" spans="1:15">
      <c r="A19" s="24"/>
      <c r="B19" s="22"/>
      <c r="C19" s="21">
        <v>16</v>
      </c>
      <c r="D19" s="4" t="s">
        <v>40</v>
      </c>
      <c r="E19" s="4" t="s">
        <v>46</v>
      </c>
      <c r="F19" s="4"/>
      <c r="G19" s="4">
        <v>5.0999999999999996</v>
      </c>
      <c r="H19" s="4"/>
      <c r="I19" s="4">
        <v>5.5</v>
      </c>
      <c r="J19" s="4"/>
      <c r="K19" s="4"/>
      <c r="L19" s="4"/>
      <c r="M19" s="10">
        <f t="shared" si="0"/>
        <v>0.40000000000000036</v>
      </c>
      <c r="N19" s="10">
        <f t="shared" si="1"/>
        <v>0.28284271247461928</v>
      </c>
      <c r="O19" s="10">
        <f t="shared" si="2"/>
        <v>5.3</v>
      </c>
    </row>
    <row r="20" spans="1:15">
      <c r="A20" s="24"/>
      <c r="B20" s="22"/>
      <c r="C20" s="21"/>
      <c r="D20" s="16" t="s">
        <v>40</v>
      </c>
      <c r="E20" s="16" t="s">
        <v>47</v>
      </c>
      <c r="F20" s="14"/>
      <c r="G20" s="14">
        <v>0.4</v>
      </c>
      <c r="H20" s="14"/>
      <c r="I20" s="14">
        <v>1.8</v>
      </c>
      <c r="J20" s="14"/>
      <c r="K20" s="14"/>
      <c r="L20" s="14"/>
      <c r="M20" s="10">
        <f t="shared" ref="M20" si="6">MAX(G20:L20)-MIN(G20:L20)</f>
        <v>1.4</v>
      </c>
      <c r="N20" s="10">
        <f t="shared" ref="N20" si="7">_xlfn.STDEV.S(G20:L20)</f>
        <v>0.98994949366116658</v>
      </c>
      <c r="O20" s="10">
        <f t="shared" ref="O20" si="8">AVERAGE(G20:L20)</f>
        <v>1.1000000000000001</v>
      </c>
    </row>
    <row r="21" spans="1:15">
      <c r="A21" s="25"/>
      <c r="B21" s="22"/>
      <c r="C21" s="21"/>
      <c r="D21" s="4" t="s">
        <v>41</v>
      </c>
      <c r="E21" s="4" t="s">
        <v>47</v>
      </c>
      <c r="F21" s="14"/>
      <c r="G21" s="14"/>
      <c r="H21" s="14"/>
      <c r="I21" s="14">
        <v>5.4</v>
      </c>
      <c r="J21" s="14"/>
      <c r="K21" s="14"/>
      <c r="L21" s="14"/>
      <c r="M21" s="10">
        <f t="shared" si="0"/>
        <v>0</v>
      </c>
      <c r="N21" s="10" t="e">
        <f t="shared" si="1"/>
        <v>#DIV/0!</v>
      </c>
      <c r="O21" s="10">
        <f t="shared" si="2"/>
        <v>5.4</v>
      </c>
    </row>
    <row r="24" spans="1:15">
      <c r="A24" s="2" t="s">
        <v>55</v>
      </c>
      <c r="B24" s="3"/>
      <c r="C24" s="3"/>
      <c r="D24" s="2"/>
      <c r="E24" s="2"/>
      <c r="F24" s="2"/>
      <c r="G24" s="3"/>
      <c r="H24" s="3"/>
      <c r="I24" s="3"/>
      <c r="J24" s="3"/>
      <c r="K24" s="3"/>
      <c r="L24" s="3"/>
      <c r="M24" s="3"/>
      <c r="N24" s="3"/>
      <c r="O24" s="3"/>
    </row>
    <row r="25" spans="1:15" ht="36.5">
      <c r="A25" s="4"/>
      <c r="B25" s="4"/>
      <c r="C25" s="4"/>
      <c r="D25" s="4"/>
      <c r="E25" s="4"/>
      <c r="F25" s="4" t="s">
        <v>8</v>
      </c>
      <c r="G25" s="5" t="s">
        <v>7</v>
      </c>
      <c r="H25" s="5" t="s">
        <v>15</v>
      </c>
      <c r="I25" s="5" t="s">
        <v>30</v>
      </c>
      <c r="J25" s="5" t="s">
        <v>14</v>
      </c>
      <c r="K25" s="5" t="s">
        <v>19</v>
      </c>
      <c r="L25" s="5" t="s">
        <v>34</v>
      </c>
      <c r="M25" s="6" t="s">
        <v>11</v>
      </c>
      <c r="N25" s="6" t="s">
        <v>10</v>
      </c>
      <c r="O25" s="6" t="s">
        <v>12</v>
      </c>
    </row>
    <row r="26" spans="1:15" ht="24.5">
      <c r="A26" s="5" t="s">
        <v>21</v>
      </c>
      <c r="B26" s="5" t="s">
        <v>18</v>
      </c>
      <c r="C26" s="5" t="s">
        <v>43</v>
      </c>
      <c r="D26" s="4" t="s">
        <v>17</v>
      </c>
      <c r="E26" s="4" t="s">
        <v>16</v>
      </c>
      <c r="F26" s="4" t="s">
        <v>9</v>
      </c>
      <c r="G26" s="5" t="s">
        <v>49</v>
      </c>
      <c r="H26" s="5" t="s">
        <v>50</v>
      </c>
      <c r="I26" s="5" t="s">
        <v>52</v>
      </c>
      <c r="J26" s="5" t="s">
        <v>53</v>
      </c>
      <c r="K26" s="14" t="s">
        <v>54</v>
      </c>
      <c r="L26" s="5"/>
      <c r="M26" s="6"/>
      <c r="N26" s="6"/>
      <c r="O26" s="6"/>
    </row>
    <row r="27" spans="1:15">
      <c r="A27" s="22" t="s">
        <v>38</v>
      </c>
      <c r="B27" s="22" t="s">
        <v>20</v>
      </c>
      <c r="C27" s="18">
        <v>66</v>
      </c>
      <c r="D27" s="4" t="s">
        <v>39</v>
      </c>
      <c r="E27" s="4" t="s">
        <v>35</v>
      </c>
      <c r="F27" s="4"/>
      <c r="G27" s="4">
        <v>-3.3</v>
      </c>
      <c r="H27" s="4"/>
      <c r="I27" s="4">
        <v>-1.3</v>
      </c>
      <c r="J27" s="4"/>
      <c r="K27" s="4"/>
      <c r="L27" s="4"/>
      <c r="M27" s="10">
        <f t="shared" ref="M27:M39" si="9">MAX(G27:L27)-MIN(G27:L27)</f>
        <v>1.9999999999999998</v>
      </c>
      <c r="N27" s="10">
        <f t="shared" ref="N27:N39" si="10">_xlfn.STDEV.S(G27:L27)</f>
        <v>1.4142135623730951</v>
      </c>
      <c r="O27" s="10">
        <f t="shared" ref="O27:O39" si="11">AVERAGE(G27:L27)</f>
        <v>-2.2999999999999998</v>
      </c>
    </row>
    <row r="28" spans="1:15">
      <c r="A28" s="22"/>
      <c r="B28" s="22"/>
      <c r="C28" s="18">
        <v>66</v>
      </c>
      <c r="D28" s="16" t="s">
        <v>39</v>
      </c>
      <c r="E28" s="16" t="s">
        <v>36</v>
      </c>
      <c r="F28" s="4"/>
      <c r="G28" s="4">
        <v>-2.9</v>
      </c>
      <c r="H28" s="4"/>
      <c r="I28" s="4">
        <v>-1.3</v>
      </c>
      <c r="J28" s="4"/>
      <c r="K28" s="4">
        <v>-1.8</v>
      </c>
      <c r="L28" s="4"/>
      <c r="M28" s="10">
        <f t="shared" si="9"/>
        <v>1.5999999999999999</v>
      </c>
      <c r="N28" s="10">
        <f t="shared" si="10"/>
        <v>0.81853527718724495</v>
      </c>
      <c r="O28" s="10">
        <f t="shared" si="11"/>
        <v>-2</v>
      </c>
    </row>
    <row r="29" spans="1:15">
      <c r="A29" s="22"/>
      <c r="B29" s="22"/>
      <c r="C29" s="18">
        <v>66</v>
      </c>
      <c r="D29" s="4" t="s">
        <v>39</v>
      </c>
      <c r="E29" s="4" t="s">
        <v>37</v>
      </c>
      <c r="F29" s="4"/>
      <c r="G29" s="4">
        <v>-7</v>
      </c>
      <c r="H29" s="4"/>
      <c r="I29" s="4"/>
      <c r="J29" s="4"/>
      <c r="K29" s="4"/>
      <c r="L29" s="4"/>
      <c r="M29" s="10">
        <f t="shared" si="9"/>
        <v>0</v>
      </c>
      <c r="N29" s="10" t="e">
        <f t="shared" si="10"/>
        <v>#DIV/0!</v>
      </c>
      <c r="O29" s="10">
        <f t="shared" si="11"/>
        <v>-7</v>
      </c>
    </row>
    <row r="30" spans="1:15">
      <c r="A30" s="22"/>
      <c r="B30" s="22"/>
      <c r="C30" s="18">
        <v>66</v>
      </c>
      <c r="D30" s="16" t="s">
        <v>40</v>
      </c>
      <c r="E30" s="16" t="s">
        <v>35</v>
      </c>
      <c r="F30" s="4"/>
      <c r="G30" s="4">
        <v>4.8</v>
      </c>
      <c r="H30" s="4"/>
      <c r="I30" s="4">
        <v>6.4</v>
      </c>
      <c r="J30" s="4"/>
      <c r="K30" s="4">
        <v>6.3</v>
      </c>
      <c r="L30" s="4"/>
      <c r="M30" s="10">
        <f t="shared" si="9"/>
        <v>1.6000000000000005</v>
      </c>
      <c r="N30" s="10">
        <f t="shared" si="10"/>
        <v>0.89628864398325081</v>
      </c>
      <c r="O30" s="10">
        <f t="shared" si="11"/>
        <v>5.833333333333333</v>
      </c>
    </row>
    <row r="31" spans="1:15">
      <c r="A31" s="22"/>
      <c r="B31" s="22"/>
      <c r="C31" s="18">
        <v>66</v>
      </c>
      <c r="D31" s="4" t="s">
        <v>40</v>
      </c>
      <c r="E31" s="4" t="s">
        <v>36</v>
      </c>
      <c r="F31" s="4"/>
      <c r="G31" s="4">
        <v>5.3</v>
      </c>
      <c r="H31" s="4"/>
      <c r="I31" s="4">
        <v>6.5</v>
      </c>
      <c r="J31" s="4"/>
      <c r="K31" s="4"/>
      <c r="L31" s="4"/>
      <c r="M31" s="10">
        <f t="shared" si="9"/>
        <v>1.2000000000000002</v>
      </c>
      <c r="N31" s="10">
        <f t="shared" si="10"/>
        <v>0.84852813742385635</v>
      </c>
      <c r="O31" s="10">
        <f t="shared" si="11"/>
        <v>5.9</v>
      </c>
    </row>
    <row r="32" spans="1:15">
      <c r="A32" s="22"/>
      <c r="B32" s="22"/>
      <c r="C32" s="18">
        <v>66</v>
      </c>
      <c r="D32" s="4" t="s">
        <v>40</v>
      </c>
      <c r="E32" s="4" t="s">
        <v>37</v>
      </c>
      <c r="F32" s="4"/>
      <c r="G32" s="4">
        <v>1</v>
      </c>
      <c r="H32" s="4"/>
      <c r="I32" s="4">
        <v>2.2000000000000002</v>
      </c>
      <c r="J32" s="4"/>
      <c r="K32" s="4"/>
      <c r="L32" s="4"/>
      <c r="M32" s="10">
        <f t="shared" si="9"/>
        <v>1.2000000000000002</v>
      </c>
      <c r="N32" s="10">
        <f t="shared" si="10"/>
        <v>0.84852813742385691</v>
      </c>
      <c r="O32" s="10">
        <f t="shared" si="11"/>
        <v>1.6</v>
      </c>
    </row>
    <row r="33" spans="1:15">
      <c r="A33" s="22"/>
      <c r="B33" s="22"/>
      <c r="C33" s="18">
        <v>66</v>
      </c>
      <c r="D33" s="16" t="s">
        <v>41</v>
      </c>
      <c r="E33" s="16" t="s">
        <v>37</v>
      </c>
      <c r="F33" s="4"/>
      <c r="G33" s="4">
        <v>4.5999999999999996</v>
      </c>
      <c r="H33" s="4"/>
      <c r="I33" s="4">
        <v>5.9</v>
      </c>
      <c r="J33" s="4"/>
      <c r="K33" s="4">
        <v>8.4</v>
      </c>
      <c r="L33" s="4"/>
      <c r="M33" s="10">
        <f t="shared" si="9"/>
        <v>3.8000000000000007</v>
      </c>
      <c r="N33" s="10">
        <f t="shared" si="10"/>
        <v>1.9313207915827995</v>
      </c>
      <c r="O33" s="10">
        <f t="shared" si="11"/>
        <v>6.3</v>
      </c>
    </row>
    <row r="34" spans="1:15">
      <c r="A34" s="22"/>
      <c r="B34" s="22"/>
      <c r="C34" s="18">
        <v>33</v>
      </c>
      <c r="D34" s="16" t="s">
        <v>41</v>
      </c>
      <c r="E34" s="16" t="s">
        <v>37</v>
      </c>
      <c r="F34" s="4"/>
      <c r="G34" s="4">
        <v>4.7</v>
      </c>
      <c r="H34" s="4"/>
      <c r="I34" s="4"/>
      <c r="J34" s="4"/>
      <c r="K34" s="4">
        <v>8.5</v>
      </c>
      <c r="L34" s="4"/>
      <c r="M34" s="10">
        <f t="shared" si="9"/>
        <v>3.8</v>
      </c>
      <c r="N34" s="10">
        <f t="shared" si="10"/>
        <v>2.6870057685088828</v>
      </c>
      <c r="O34" s="10">
        <f t="shared" si="11"/>
        <v>6.6</v>
      </c>
    </row>
    <row r="35" spans="1:15">
      <c r="A35" s="22"/>
      <c r="B35" s="22"/>
      <c r="C35" s="18">
        <v>33</v>
      </c>
      <c r="D35" s="16" t="s">
        <v>44</v>
      </c>
      <c r="E35" s="16" t="s">
        <v>37</v>
      </c>
      <c r="F35" s="4"/>
      <c r="G35" s="4">
        <v>7.3</v>
      </c>
      <c r="H35" s="4"/>
      <c r="I35" s="4">
        <v>8.5</v>
      </c>
      <c r="J35" s="4"/>
      <c r="K35" s="4"/>
      <c r="L35" s="4"/>
      <c r="M35" s="10">
        <f t="shared" si="9"/>
        <v>1.2000000000000002</v>
      </c>
      <c r="N35" s="10">
        <f t="shared" si="10"/>
        <v>0.84852813742385713</v>
      </c>
      <c r="O35" s="10">
        <f t="shared" si="11"/>
        <v>7.9</v>
      </c>
    </row>
    <row r="36" spans="1:15">
      <c r="A36" s="22"/>
      <c r="B36" s="22"/>
      <c r="C36" s="18">
        <v>16</v>
      </c>
      <c r="D36" s="16" t="s">
        <v>44</v>
      </c>
      <c r="E36" s="16" t="s">
        <v>37</v>
      </c>
      <c r="F36" s="4"/>
      <c r="G36" s="4">
        <v>7.2</v>
      </c>
      <c r="H36" s="4"/>
      <c r="I36" s="4"/>
      <c r="J36" s="4"/>
      <c r="K36" s="4"/>
      <c r="L36" s="4"/>
      <c r="M36" s="10">
        <f t="shared" si="9"/>
        <v>0</v>
      </c>
      <c r="N36" s="10" t="e">
        <f t="shared" si="10"/>
        <v>#DIV/0!</v>
      </c>
      <c r="O36" s="10">
        <f t="shared" si="11"/>
        <v>7.2</v>
      </c>
    </row>
    <row r="37" spans="1:15">
      <c r="A37" s="17" t="s">
        <v>68</v>
      </c>
      <c r="B37" s="17" t="s">
        <v>20</v>
      </c>
      <c r="C37" s="18">
        <v>66</v>
      </c>
      <c r="D37" s="4" t="s">
        <v>39</v>
      </c>
      <c r="E37" s="4" t="s">
        <v>35</v>
      </c>
      <c r="F37" s="4"/>
      <c r="G37" s="4"/>
      <c r="H37" s="4"/>
      <c r="I37" s="4">
        <v>-1.5</v>
      </c>
      <c r="J37" s="4"/>
      <c r="K37" s="4"/>
      <c r="L37" s="4"/>
      <c r="M37" s="10">
        <f t="shared" si="9"/>
        <v>0</v>
      </c>
      <c r="N37" s="10" t="e">
        <f t="shared" si="10"/>
        <v>#DIV/0!</v>
      </c>
      <c r="O37" s="10">
        <f t="shared" si="11"/>
        <v>-1.5</v>
      </c>
    </row>
    <row r="38" spans="1:15">
      <c r="A38" s="22" t="s">
        <v>45</v>
      </c>
      <c r="B38" s="22" t="s">
        <v>20</v>
      </c>
      <c r="C38" s="21">
        <v>66</v>
      </c>
      <c r="D38" s="16" t="s">
        <v>39</v>
      </c>
      <c r="E38" s="16" t="s">
        <v>46</v>
      </c>
      <c r="F38" s="4"/>
      <c r="G38" s="4">
        <v>-2.9</v>
      </c>
      <c r="H38" s="4"/>
      <c r="I38" s="4">
        <v>-1.4</v>
      </c>
      <c r="J38" s="4"/>
      <c r="K38" s="4">
        <v>-0.7</v>
      </c>
      <c r="L38" s="4"/>
      <c r="M38" s="10">
        <f t="shared" si="9"/>
        <v>2.2000000000000002</v>
      </c>
      <c r="N38" s="10">
        <f t="shared" si="10"/>
        <v>1.123981020005824</v>
      </c>
      <c r="O38" s="10">
        <f t="shared" si="11"/>
        <v>-1.6666666666666667</v>
      </c>
    </row>
    <row r="39" spans="1:15">
      <c r="A39" s="22"/>
      <c r="B39" s="22"/>
      <c r="C39" s="21"/>
      <c r="D39" s="4" t="s">
        <v>39</v>
      </c>
      <c r="E39" s="4" t="s">
        <v>51</v>
      </c>
      <c r="F39" s="4"/>
      <c r="G39" s="4"/>
      <c r="H39" s="4"/>
      <c r="I39" s="4"/>
      <c r="J39" s="4"/>
      <c r="K39" s="4"/>
      <c r="L39" s="4"/>
      <c r="M39" s="10">
        <f t="shared" si="9"/>
        <v>0</v>
      </c>
      <c r="N39" s="10" t="e">
        <f t="shared" si="10"/>
        <v>#DIV/0!</v>
      </c>
      <c r="O39" s="10" t="e">
        <f t="shared" si="11"/>
        <v>#DIV/0!</v>
      </c>
    </row>
    <row r="40" spans="1:15">
      <c r="A40" s="22"/>
      <c r="B40" s="22"/>
      <c r="C40" s="21"/>
      <c r="D40" s="12" t="s">
        <v>39</v>
      </c>
      <c r="E40" s="12" t="s">
        <v>47</v>
      </c>
      <c r="F40" s="12"/>
      <c r="G40" s="12">
        <v>-7.1</v>
      </c>
      <c r="H40" s="12"/>
      <c r="I40" s="12">
        <v>-5</v>
      </c>
      <c r="J40" s="12"/>
      <c r="K40" s="12"/>
      <c r="L40" s="12"/>
      <c r="M40" s="13">
        <f t="shared" ref="M40:M42" si="12">MAX(G40:L40)-MIN(G40:L40)</f>
        <v>2.0999999999999996</v>
      </c>
      <c r="N40" s="13">
        <f t="shared" ref="N40:N42" si="13">_xlfn.STDEV.S(G40:L40)</f>
        <v>1.4849242404917493</v>
      </c>
      <c r="O40" s="13">
        <f t="shared" ref="O40:O42" si="14">AVERAGE(G40:L40)</f>
        <v>-6.05</v>
      </c>
    </row>
    <row r="41" spans="1:15">
      <c r="A41" s="22"/>
      <c r="B41" s="22"/>
      <c r="C41" s="19">
        <v>32</v>
      </c>
      <c r="D41" s="16" t="s">
        <v>40</v>
      </c>
      <c r="E41" s="16" t="s">
        <v>47</v>
      </c>
      <c r="F41" s="12"/>
      <c r="G41" s="12"/>
      <c r="H41" s="12"/>
      <c r="I41" s="12"/>
      <c r="J41" s="12"/>
      <c r="K41" s="12">
        <v>5</v>
      </c>
      <c r="L41" s="12"/>
      <c r="M41" s="13">
        <f t="shared" ref="M41" si="15">MAX(G41:L41)-MIN(G41:L41)</f>
        <v>0</v>
      </c>
      <c r="N41" s="13" t="e">
        <f t="shared" ref="N41" si="16">_xlfn.STDEV.S(G41:L41)</f>
        <v>#DIV/0!</v>
      </c>
      <c r="O41" s="13">
        <f t="shared" ref="O41" si="17">AVERAGE(G41:L41)</f>
        <v>5</v>
      </c>
    </row>
    <row r="42" spans="1:15">
      <c r="A42" s="22"/>
      <c r="B42" s="22"/>
      <c r="C42" s="19">
        <v>20</v>
      </c>
      <c r="D42" s="12" t="s">
        <v>40</v>
      </c>
      <c r="E42" s="12" t="s">
        <v>46</v>
      </c>
      <c r="F42" s="12"/>
      <c r="G42" s="12"/>
      <c r="H42" s="12"/>
      <c r="I42" s="12"/>
      <c r="J42" s="12"/>
      <c r="K42" s="12"/>
      <c r="L42" s="12"/>
      <c r="M42" s="13">
        <f t="shared" si="12"/>
        <v>0</v>
      </c>
      <c r="N42" s="13" t="e">
        <f t="shared" si="13"/>
        <v>#DIV/0!</v>
      </c>
      <c r="O42" s="13" t="e">
        <f t="shared" si="14"/>
        <v>#DIV/0!</v>
      </c>
    </row>
    <row r="43" spans="1:15">
      <c r="A43" s="22"/>
      <c r="B43" s="22"/>
      <c r="C43" s="21">
        <v>16</v>
      </c>
      <c r="D43" s="4" t="s">
        <v>40</v>
      </c>
      <c r="E43" s="4" t="s">
        <v>46</v>
      </c>
      <c r="F43" s="4"/>
      <c r="G43" s="4">
        <v>5.6</v>
      </c>
      <c r="H43" s="4"/>
      <c r="I43" s="4">
        <v>6</v>
      </c>
      <c r="J43" s="4"/>
      <c r="L43" s="4"/>
      <c r="M43" s="10">
        <f t="shared" ref="M43:M45" si="18">MAX(G43:L43)-MIN(G43:L43)</f>
        <v>0.40000000000000036</v>
      </c>
      <c r="N43" s="10">
        <f t="shared" ref="N43:N45" si="19">_xlfn.STDEV.S(G43:L43)</f>
        <v>0.28284271247461928</v>
      </c>
      <c r="O43" s="10">
        <f t="shared" ref="O43:O45" si="20">AVERAGE(G43:L43)</f>
        <v>5.8</v>
      </c>
    </row>
    <row r="44" spans="1:15">
      <c r="A44" s="22"/>
      <c r="B44" s="22"/>
      <c r="C44" s="21"/>
      <c r="D44" s="16" t="s">
        <v>40</v>
      </c>
      <c r="E44" s="16" t="s">
        <v>47</v>
      </c>
      <c r="F44" s="14"/>
      <c r="G44" s="14">
        <v>0.9</v>
      </c>
      <c r="H44" s="14"/>
      <c r="I44" s="14">
        <v>2.2999999999999998</v>
      </c>
      <c r="J44" s="14"/>
      <c r="K44" s="4"/>
      <c r="L44" s="14"/>
      <c r="M44" s="10">
        <f t="shared" ref="M44" si="21">MAX(G44:L44)-MIN(G44:L44)</f>
        <v>1.4</v>
      </c>
      <c r="N44" s="10">
        <f t="shared" ref="N44" si="22">_xlfn.STDEV.S(G44:L44)</f>
        <v>0.9899494936611668</v>
      </c>
      <c r="O44" s="10">
        <f t="shared" ref="O44" si="23">AVERAGE(G44:L44)</f>
        <v>1.5999999999999999</v>
      </c>
    </row>
    <row r="45" spans="1:15">
      <c r="A45" s="22"/>
      <c r="B45" s="22"/>
      <c r="C45" s="21"/>
      <c r="D45" s="4" t="s">
        <v>41</v>
      </c>
      <c r="E45" s="4" t="s">
        <v>47</v>
      </c>
      <c r="F45" s="14"/>
      <c r="G45" s="14"/>
      <c r="H45" s="14"/>
      <c r="I45" s="14">
        <v>5.8</v>
      </c>
      <c r="J45" s="14"/>
      <c r="K45" s="4"/>
      <c r="L45" s="14"/>
      <c r="M45" s="10">
        <f t="shared" si="18"/>
        <v>0</v>
      </c>
      <c r="N45" s="10" t="e">
        <f t="shared" si="19"/>
        <v>#DIV/0!</v>
      </c>
      <c r="O45" s="10">
        <f t="shared" si="20"/>
        <v>5.8</v>
      </c>
    </row>
    <row r="47" spans="1:15">
      <c r="K47" s="3"/>
    </row>
    <row r="48" spans="1:15">
      <c r="A48" s="2" t="s">
        <v>56</v>
      </c>
      <c r="B48" s="3"/>
      <c r="C48" s="3"/>
      <c r="D48" s="2"/>
      <c r="E48" s="2"/>
      <c r="F48" s="2"/>
      <c r="G48" s="3"/>
      <c r="H48" s="3"/>
      <c r="I48" s="3"/>
      <c r="J48" s="3"/>
      <c r="L48" s="3"/>
      <c r="M48" s="3"/>
      <c r="N48" s="3"/>
      <c r="O48" s="3"/>
    </row>
    <row r="49" spans="1:15" ht="36.5">
      <c r="A49" s="4"/>
      <c r="B49" s="4"/>
      <c r="C49" s="4"/>
      <c r="D49" s="4"/>
      <c r="E49" s="4"/>
      <c r="F49" s="4" t="s">
        <v>8</v>
      </c>
      <c r="G49" s="5" t="s">
        <v>7</v>
      </c>
      <c r="H49" s="5" t="s">
        <v>15</v>
      </c>
      <c r="I49" s="5" t="s">
        <v>30</v>
      </c>
      <c r="J49" s="5" t="s">
        <v>14</v>
      </c>
      <c r="K49" s="5" t="s">
        <v>19</v>
      </c>
      <c r="L49" s="5" t="s">
        <v>34</v>
      </c>
      <c r="M49" s="6" t="s">
        <v>11</v>
      </c>
      <c r="N49" s="6" t="s">
        <v>10</v>
      </c>
      <c r="O49" s="6" t="s">
        <v>12</v>
      </c>
    </row>
    <row r="50" spans="1:15" ht="24.5">
      <c r="A50" s="5" t="s">
        <v>21</v>
      </c>
      <c r="B50" s="5" t="s">
        <v>18</v>
      </c>
      <c r="C50" s="5" t="s">
        <v>43</v>
      </c>
      <c r="D50" s="4" t="s">
        <v>17</v>
      </c>
      <c r="E50" s="4" t="s">
        <v>16</v>
      </c>
      <c r="F50" s="4" t="s">
        <v>9</v>
      </c>
      <c r="G50" s="5" t="s">
        <v>49</v>
      </c>
      <c r="H50" s="5" t="s">
        <v>50</v>
      </c>
      <c r="I50" s="5" t="s">
        <v>52</v>
      </c>
      <c r="J50" s="5" t="s">
        <v>53</v>
      </c>
      <c r="K50" s="5" t="s">
        <v>54</v>
      </c>
      <c r="L50" s="5"/>
      <c r="M50" s="6"/>
      <c r="N50" s="6"/>
      <c r="O50" s="6"/>
    </row>
    <row r="51" spans="1:15">
      <c r="A51" s="22" t="s">
        <v>38</v>
      </c>
      <c r="B51" s="22" t="s">
        <v>20</v>
      </c>
      <c r="C51" s="18">
        <v>66</v>
      </c>
      <c r="D51" s="4" t="s">
        <v>39</v>
      </c>
      <c r="E51" s="4" t="s">
        <v>35</v>
      </c>
      <c r="F51" s="4"/>
      <c r="G51" s="4">
        <v>-3.2</v>
      </c>
      <c r="H51" s="4">
        <v>-0.8</v>
      </c>
      <c r="I51" s="4">
        <v>-1.3</v>
      </c>
      <c r="J51" s="4">
        <v>-2.4</v>
      </c>
      <c r="K51" s="4"/>
      <c r="L51" s="4"/>
      <c r="M51" s="10">
        <f t="shared" ref="M51:M65" si="24">MAX(G51:L51)-MIN(G51:L51)</f>
        <v>2.4000000000000004</v>
      </c>
      <c r="N51" s="10">
        <f t="shared" ref="N51:N65" si="25">_xlfn.STDEV.S(G51:L51)</f>
        <v>1.081280105553907</v>
      </c>
      <c r="O51" s="10">
        <f t="shared" ref="O51:O65" si="26">AVERAGE(G51:L51)</f>
        <v>-1.9249999999999998</v>
      </c>
    </row>
    <row r="52" spans="1:15">
      <c r="A52" s="22"/>
      <c r="B52" s="22"/>
      <c r="C52" s="18">
        <v>66</v>
      </c>
      <c r="D52" s="16" t="s">
        <v>39</v>
      </c>
      <c r="E52" s="16" t="s">
        <v>36</v>
      </c>
      <c r="F52" s="4"/>
      <c r="G52" s="4">
        <v>-2.9</v>
      </c>
      <c r="H52" s="4">
        <v>-0.8</v>
      </c>
      <c r="I52" s="4">
        <v>-1.3</v>
      </c>
      <c r="J52" s="4"/>
      <c r="K52" s="4"/>
      <c r="L52" s="4"/>
      <c r="M52" s="10">
        <f t="shared" ref="M52:M58" si="27">MAX(G52:L52)-MIN(G52:L52)</f>
        <v>2.0999999999999996</v>
      </c>
      <c r="N52" s="10">
        <f t="shared" ref="N52:N58" si="28">_xlfn.STDEV.S(G52:L52)</f>
        <v>1.0969655114602888</v>
      </c>
      <c r="O52" s="10">
        <f t="shared" ref="O52:O58" si="29">AVERAGE(G52:L52)</f>
        <v>-1.6666666666666667</v>
      </c>
    </row>
    <row r="53" spans="1:15">
      <c r="A53" s="22"/>
      <c r="B53" s="22"/>
      <c r="C53" s="18">
        <v>66</v>
      </c>
      <c r="D53" s="4" t="s">
        <v>39</v>
      </c>
      <c r="E53" s="4" t="s">
        <v>37</v>
      </c>
      <c r="F53" s="4"/>
      <c r="G53" s="4">
        <v>-6.9</v>
      </c>
      <c r="H53" s="4"/>
      <c r="I53" s="4"/>
      <c r="J53" s="4"/>
      <c r="K53" s="4"/>
      <c r="L53" s="4"/>
      <c r="M53" s="10">
        <f t="shared" si="27"/>
        <v>0</v>
      </c>
      <c r="N53" s="10" t="e">
        <f t="shared" si="28"/>
        <v>#DIV/0!</v>
      </c>
      <c r="O53" s="10">
        <f t="shared" si="29"/>
        <v>-6.9</v>
      </c>
    </row>
    <row r="54" spans="1:15">
      <c r="A54" s="22"/>
      <c r="B54" s="22"/>
      <c r="C54" s="18">
        <v>66</v>
      </c>
      <c r="D54" s="16" t="s">
        <v>40</v>
      </c>
      <c r="E54" s="16" t="s">
        <v>35</v>
      </c>
      <c r="F54" s="4"/>
      <c r="G54" s="4">
        <v>5</v>
      </c>
      <c r="H54" s="4">
        <v>6.8</v>
      </c>
      <c r="I54" s="4">
        <v>6.6</v>
      </c>
      <c r="J54" s="4">
        <v>6</v>
      </c>
      <c r="K54" s="4"/>
      <c r="L54" s="4"/>
      <c r="M54" s="10">
        <f t="shared" si="27"/>
        <v>1.7999999999999998</v>
      </c>
      <c r="N54" s="10">
        <f t="shared" si="28"/>
        <v>0.80829037686547767</v>
      </c>
      <c r="O54" s="10">
        <f t="shared" si="29"/>
        <v>6.1</v>
      </c>
    </row>
    <row r="55" spans="1:15">
      <c r="A55" s="22"/>
      <c r="B55" s="22"/>
      <c r="C55" s="18">
        <v>66</v>
      </c>
      <c r="D55" s="4" t="s">
        <v>40</v>
      </c>
      <c r="E55" s="4" t="s">
        <v>36</v>
      </c>
      <c r="F55" s="4"/>
      <c r="G55" s="4">
        <v>5.5</v>
      </c>
      <c r="H55" s="4"/>
      <c r="I55" s="4">
        <v>6.7</v>
      </c>
      <c r="J55" s="4"/>
      <c r="K55" s="4"/>
      <c r="L55" s="4"/>
      <c r="M55" s="10">
        <f t="shared" si="27"/>
        <v>1.2000000000000002</v>
      </c>
      <c r="N55" s="10">
        <f t="shared" si="28"/>
        <v>0.84852813742385713</v>
      </c>
      <c r="O55" s="10">
        <f t="shared" si="29"/>
        <v>6.1</v>
      </c>
    </row>
    <row r="56" spans="1:15">
      <c r="A56" s="22"/>
      <c r="B56" s="22"/>
      <c r="C56" s="18">
        <v>66</v>
      </c>
      <c r="D56" s="4" t="s">
        <v>40</v>
      </c>
      <c r="E56" s="4" t="s">
        <v>37</v>
      </c>
      <c r="F56" s="4"/>
      <c r="G56" s="4">
        <v>1.1000000000000001</v>
      </c>
      <c r="H56" s="4"/>
      <c r="I56" s="4">
        <v>2.4</v>
      </c>
      <c r="J56" s="4">
        <v>5.2</v>
      </c>
      <c r="K56" s="4"/>
      <c r="L56" s="4"/>
      <c r="M56" s="10">
        <f t="shared" si="27"/>
        <v>4.0999999999999996</v>
      </c>
      <c r="N56" s="10">
        <f t="shared" si="28"/>
        <v>2.0952326839756976</v>
      </c>
      <c r="O56" s="10">
        <f t="shared" si="29"/>
        <v>2.9</v>
      </c>
    </row>
    <row r="57" spans="1:15">
      <c r="A57" s="22"/>
      <c r="B57" s="22"/>
      <c r="C57" s="18">
        <v>66</v>
      </c>
      <c r="D57" s="16" t="s">
        <v>41</v>
      </c>
      <c r="E57" s="16" t="s">
        <v>37</v>
      </c>
      <c r="F57" s="4"/>
      <c r="G57" s="4">
        <v>5</v>
      </c>
      <c r="H57" s="4"/>
      <c r="I57" s="4">
        <v>6.23</v>
      </c>
      <c r="J57" s="4"/>
      <c r="K57" s="4"/>
      <c r="L57" s="4"/>
      <c r="M57" s="10">
        <f t="shared" si="27"/>
        <v>1.2300000000000004</v>
      </c>
      <c r="N57" s="10">
        <f t="shared" si="28"/>
        <v>0.86974134085945398</v>
      </c>
      <c r="O57" s="10">
        <f t="shared" si="29"/>
        <v>5.6150000000000002</v>
      </c>
    </row>
    <row r="58" spans="1:15">
      <c r="A58" s="22"/>
      <c r="B58" s="22"/>
      <c r="C58" s="18">
        <v>33</v>
      </c>
      <c r="D58" s="16" t="s">
        <v>41</v>
      </c>
      <c r="E58" s="16" t="s">
        <v>37</v>
      </c>
      <c r="F58" s="4"/>
      <c r="G58" s="4">
        <v>5.0999999999999996</v>
      </c>
      <c r="H58" s="4">
        <v>9.6999999999999993</v>
      </c>
      <c r="I58" s="4"/>
      <c r="J58" s="4"/>
      <c r="K58" s="4"/>
      <c r="L58" s="4"/>
      <c r="M58" s="10">
        <f t="shared" si="27"/>
        <v>4.5999999999999996</v>
      </c>
      <c r="N58" s="10">
        <f t="shared" si="28"/>
        <v>3.2526911934581206</v>
      </c>
      <c r="O58" s="10">
        <f t="shared" si="29"/>
        <v>7.3999999999999995</v>
      </c>
    </row>
    <row r="59" spans="1:15">
      <c r="A59" s="22"/>
      <c r="B59" s="22"/>
      <c r="C59" s="18">
        <v>32</v>
      </c>
      <c r="D59" s="16" t="s">
        <v>41</v>
      </c>
      <c r="E59" s="16" t="s">
        <v>37</v>
      </c>
      <c r="F59" s="4"/>
      <c r="G59" s="4"/>
      <c r="H59" s="4"/>
      <c r="I59" s="4"/>
      <c r="J59" s="4"/>
      <c r="K59" s="4"/>
      <c r="L59" s="4"/>
      <c r="M59" s="10"/>
      <c r="N59" s="10"/>
      <c r="O59" s="10"/>
    </row>
    <row r="60" spans="1:15">
      <c r="A60" s="22"/>
      <c r="B60" s="22"/>
      <c r="C60" s="18">
        <v>30</v>
      </c>
      <c r="D60" s="16" t="s">
        <v>41</v>
      </c>
      <c r="E60" s="16" t="s">
        <v>37</v>
      </c>
      <c r="F60" s="4"/>
      <c r="G60" s="4"/>
      <c r="H60" s="4"/>
      <c r="I60" s="4"/>
      <c r="J60" s="4">
        <v>9</v>
      </c>
      <c r="K60" s="4"/>
      <c r="L60" s="4"/>
      <c r="M60" s="10">
        <f t="shared" si="24"/>
        <v>0</v>
      </c>
      <c r="N60" s="10" t="e">
        <f t="shared" si="25"/>
        <v>#DIV/0!</v>
      </c>
      <c r="O60" s="10">
        <f t="shared" si="26"/>
        <v>9</v>
      </c>
    </row>
    <row r="61" spans="1:15">
      <c r="A61" s="22"/>
      <c r="B61" s="22"/>
      <c r="C61" s="18">
        <v>33</v>
      </c>
      <c r="D61" s="16" t="s">
        <v>44</v>
      </c>
      <c r="E61" s="16" t="s">
        <v>37</v>
      </c>
      <c r="F61" s="4"/>
      <c r="G61" s="4">
        <v>8</v>
      </c>
      <c r="H61" s="4"/>
      <c r="I61" s="4">
        <v>9.1</v>
      </c>
      <c r="J61" s="4"/>
      <c r="K61" s="4"/>
      <c r="L61" s="4"/>
      <c r="M61" s="10">
        <f t="shared" si="24"/>
        <v>1.0999999999999996</v>
      </c>
      <c r="N61" s="10">
        <f t="shared" si="25"/>
        <v>0.77781745930520196</v>
      </c>
      <c r="O61" s="10">
        <f t="shared" si="26"/>
        <v>8.5500000000000007</v>
      </c>
    </row>
    <row r="62" spans="1:15">
      <c r="A62" s="22"/>
      <c r="B62" s="22"/>
      <c r="C62" s="18">
        <v>16</v>
      </c>
      <c r="D62" s="16" t="s">
        <v>44</v>
      </c>
      <c r="E62" s="16" t="s">
        <v>37</v>
      </c>
      <c r="F62" s="4"/>
      <c r="G62" s="4">
        <v>7.8</v>
      </c>
      <c r="H62" s="4"/>
      <c r="I62" s="4"/>
      <c r="J62" s="4"/>
      <c r="K62" s="4"/>
      <c r="L62" s="4"/>
      <c r="M62" s="10">
        <f t="shared" si="24"/>
        <v>0</v>
      </c>
      <c r="N62" s="10" t="e">
        <f t="shared" si="25"/>
        <v>#DIV/0!</v>
      </c>
      <c r="O62" s="10">
        <f t="shared" si="26"/>
        <v>7.8</v>
      </c>
    </row>
    <row r="63" spans="1:15">
      <c r="A63" s="17" t="s">
        <v>68</v>
      </c>
      <c r="B63" s="17" t="s">
        <v>20</v>
      </c>
      <c r="C63" s="18">
        <v>66</v>
      </c>
      <c r="D63" s="4" t="s">
        <v>39</v>
      </c>
      <c r="E63" s="4" t="s">
        <v>35</v>
      </c>
      <c r="F63" s="4"/>
      <c r="G63" s="4"/>
      <c r="H63" s="4"/>
      <c r="I63" s="4">
        <v>-1.5</v>
      </c>
      <c r="J63" s="4"/>
      <c r="K63" s="4"/>
      <c r="L63" s="4"/>
      <c r="M63" s="10">
        <f t="shared" si="24"/>
        <v>0</v>
      </c>
      <c r="N63" s="10" t="e">
        <f t="shared" si="25"/>
        <v>#DIV/0!</v>
      </c>
      <c r="O63" s="10">
        <f t="shared" si="26"/>
        <v>-1.5</v>
      </c>
    </row>
    <row r="64" spans="1:15">
      <c r="A64" s="22" t="s">
        <v>45</v>
      </c>
      <c r="B64" s="22" t="s">
        <v>20</v>
      </c>
      <c r="C64" s="21">
        <v>66</v>
      </c>
      <c r="D64" s="20" t="s">
        <v>39</v>
      </c>
      <c r="E64" s="20" t="s">
        <v>46</v>
      </c>
      <c r="F64" s="4"/>
      <c r="G64" s="4">
        <v>-2.9</v>
      </c>
      <c r="H64" s="4">
        <v>-0.8</v>
      </c>
      <c r="I64" s="4">
        <v>-1.4</v>
      </c>
      <c r="J64" s="4">
        <v>-2.8</v>
      </c>
      <c r="K64" s="4"/>
      <c r="L64" s="4"/>
      <c r="M64" s="10">
        <f t="shared" si="24"/>
        <v>2.0999999999999996</v>
      </c>
      <c r="N64" s="10">
        <f t="shared" si="25"/>
        <v>1.0404326023342407</v>
      </c>
      <c r="O64" s="10">
        <f t="shared" si="26"/>
        <v>-1.9749999999999999</v>
      </c>
    </row>
    <row r="65" spans="1:15">
      <c r="A65" s="22"/>
      <c r="B65" s="22"/>
      <c r="C65" s="21"/>
      <c r="D65" s="12" t="s">
        <v>39</v>
      </c>
      <c r="E65" s="12" t="s">
        <v>51</v>
      </c>
      <c r="F65" s="4"/>
      <c r="G65" s="4"/>
      <c r="H65" s="4">
        <v>-0.7</v>
      </c>
      <c r="I65" s="4"/>
      <c r="J65" s="4"/>
      <c r="K65" s="4"/>
      <c r="L65" s="4"/>
      <c r="M65" s="10">
        <f t="shared" si="24"/>
        <v>0</v>
      </c>
      <c r="N65" s="10" t="e">
        <f t="shared" si="25"/>
        <v>#DIV/0!</v>
      </c>
      <c r="O65" s="10">
        <f t="shared" si="26"/>
        <v>-0.7</v>
      </c>
    </row>
    <row r="66" spans="1:15">
      <c r="A66" s="22"/>
      <c r="B66" s="22"/>
      <c r="C66" s="21"/>
      <c r="D66" s="4" t="s">
        <v>39</v>
      </c>
      <c r="E66" s="4" t="s">
        <v>47</v>
      </c>
      <c r="F66" s="12"/>
      <c r="G66" s="12">
        <v>-7.1</v>
      </c>
      <c r="H66" s="12"/>
      <c r="I66" s="12">
        <v>-5</v>
      </c>
      <c r="J66" s="12">
        <v>-3.4</v>
      </c>
      <c r="K66" s="12"/>
      <c r="L66" s="12"/>
      <c r="M66" s="13">
        <f t="shared" ref="M66:M69" si="30">MAX(G66:L66)-MIN(G66:L66)</f>
        <v>3.6999999999999997</v>
      </c>
      <c r="N66" s="13">
        <f t="shared" ref="N66:N69" si="31">_xlfn.STDEV.S(G66:L66)</f>
        <v>1.8556220879622378</v>
      </c>
      <c r="O66" s="13">
        <f t="shared" ref="O66:O69" si="32">AVERAGE(G66:L66)</f>
        <v>-5.166666666666667</v>
      </c>
    </row>
    <row r="67" spans="1:15">
      <c r="A67" s="22"/>
      <c r="B67" s="22"/>
      <c r="C67" s="19">
        <v>32</v>
      </c>
      <c r="D67" s="4" t="s">
        <v>39</v>
      </c>
      <c r="E67" s="4" t="s">
        <v>51</v>
      </c>
      <c r="F67" s="12"/>
      <c r="G67" s="12"/>
      <c r="H67" s="12"/>
      <c r="I67" s="12"/>
      <c r="J67" s="12"/>
      <c r="K67" s="12"/>
      <c r="L67" s="12"/>
      <c r="M67" s="13">
        <f t="shared" si="30"/>
        <v>0</v>
      </c>
      <c r="N67" s="13" t="e">
        <f t="shared" si="31"/>
        <v>#DIV/0!</v>
      </c>
      <c r="O67" s="13" t="e">
        <f t="shared" si="32"/>
        <v>#DIV/0!</v>
      </c>
    </row>
    <row r="68" spans="1:15">
      <c r="A68" s="22"/>
      <c r="B68" s="22"/>
      <c r="C68" s="19">
        <v>32</v>
      </c>
      <c r="D68" s="20" t="s">
        <v>39</v>
      </c>
      <c r="E68" s="20" t="s">
        <v>47</v>
      </c>
      <c r="F68" s="12"/>
      <c r="G68" s="12"/>
      <c r="H68" s="12"/>
      <c r="I68" s="12"/>
      <c r="J68" s="12"/>
      <c r="K68" s="12"/>
      <c r="L68" s="12"/>
      <c r="M68" s="13">
        <f t="shared" si="30"/>
        <v>0</v>
      </c>
      <c r="N68" s="13" t="e">
        <f t="shared" si="31"/>
        <v>#DIV/0!</v>
      </c>
      <c r="O68" s="13" t="e">
        <f t="shared" si="32"/>
        <v>#DIV/0!</v>
      </c>
    </row>
    <row r="69" spans="1:15">
      <c r="A69" s="22"/>
      <c r="B69" s="22"/>
      <c r="C69" s="19">
        <v>20</v>
      </c>
      <c r="D69" s="12" t="s">
        <v>40</v>
      </c>
      <c r="E69" s="12" t="s">
        <v>46</v>
      </c>
      <c r="F69" s="12"/>
      <c r="G69" s="12"/>
      <c r="H69" s="12">
        <v>6.7</v>
      </c>
      <c r="I69" s="12"/>
      <c r="J69" s="12"/>
      <c r="K69" s="12"/>
      <c r="L69" s="12"/>
      <c r="M69" s="13">
        <f t="shared" si="30"/>
        <v>0</v>
      </c>
      <c r="N69" s="13" t="e">
        <f t="shared" si="31"/>
        <v>#DIV/0!</v>
      </c>
      <c r="O69" s="13">
        <f t="shared" si="32"/>
        <v>6.7</v>
      </c>
    </row>
    <row r="70" spans="1:15">
      <c r="A70" s="22"/>
      <c r="B70" s="22"/>
      <c r="C70" s="21">
        <v>16</v>
      </c>
      <c r="D70" s="4" t="s">
        <v>40</v>
      </c>
      <c r="E70" s="4" t="s">
        <v>46</v>
      </c>
      <c r="F70" s="4"/>
      <c r="G70" s="4">
        <v>5.6</v>
      </c>
      <c r="H70" s="4"/>
      <c r="I70" s="4">
        <v>6</v>
      </c>
      <c r="J70" s="4"/>
      <c r="K70" s="4"/>
      <c r="L70" s="4"/>
      <c r="M70" s="10">
        <f t="shared" ref="M70" si="33">MAX(G70:L70)-MIN(G70:L70)</f>
        <v>0.40000000000000036</v>
      </c>
      <c r="N70" s="10">
        <f t="shared" ref="N70" si="34">_xlfn.STDEV.S(G70:L70)</f>
        <v>0.28284271247461928</v>
      </c>
      <c r="O70" s="10">
        <f t="shared" ref="O70" si="35">AVERAGE(G70:L70)</f>
        <v>5.8</v>
      </c>
    </row>
    <row r="71" spans="1:15">
      <c r="A71" s="22"/>
      <c r="B71" s="22"/>
      <c r="C71" s="21"/>
      <c r="D71" s="4" t="s">
        <v>40</v>
      </c>
      <c r="E71" s="4" t="s">
        <v>51</v>
      </c>
      <c r="F71" s="4"/>
      <c r="G71" s="4"/>
      <c r="H71" s="4"/>
      <c r="I71" s="4"/>
      <c r="J71" s="4"/>
      <c r="K71" s="4"/>
      <c r="L71" s="4"/>
      <c r="M71" s="10"/>
      <c r="N71" s="10"/>
      <c r="O71" s="10"/>
    </row>
    <row r="72" spans="1:15">
      <c r="A72" s="22"/>
      <c r="B72" s="22"/>
      <c r="C72" s="21"/>
      <c r="D72" s="16" t="s">
        <v>40</v>
      </c>
      <c r="E72" s="16" t="s">
        <v>47</v>
      </c>
      <c r="F72" s="14"/>
      <c r="G72" s="14">
        <v>0.9</v>
      </c>
      <c r="H72" s="14"/>
      <c r="I72" s="14">
        <v>2.2999999999999998</v>
      </c>
      <c r="J72" s="14">
        <v>5.4</v>
      </c>
      <c r="K72" s="14"/>
      <c r="L72" s="14"/>
      <c r="M72" s="10">
        <f t="shared" ref="M72:M73" si="36">MAX(G72:L72)-MIN(G72:L72)</f>
        <v>4.5</v>
      </c>
      <c r="N72" s="10">
        <f t="shared" ref="N72:N73" si="37">_xlfn.STDEV.S(G72:L72)</f>
        <v>2.3028967265887839</v>
      </c>
      <c r="O72" s="10">
        <f t="shared" ref="O72:O73" si="38">AVERAGE(G72:L72)</f>
        <v>2.8666666666666667</v>
      </c>
    </row>
    <row r="73" spans="1:15">
      <c r="A73" s="22"/>
      <c r="B73" s="22"/>
      <c r="C73" s="21"/>
      <c r="D73" s="4" t="s">
        <v>41</v>
      </c>
      <c r="E73" s="4" t="s">
        <v>47</v>
      </c>
      <c r="F73" s="14"/>
      <c r="G73" s="14"/>
      <c r="H73" s="14"/>
      <c r="I73" s="14">
        <v>5.8</v>
      </c>
      <c r="J73" s="14"/>
      <c r="K73" s="4"/>
      <c r="L73" s="14"/>
      <c r="M73" s="10">
        <f t="shared" si="36"/>
        <v>0</v>
      </c>
      <c r="N73" s="10" t="e">
        <f t="shared" si="37"/>
        <v>#DIV/0!</v>
      </c>
      <c r="O73" s="10">
        <f t="shared" si="38"/>
        <v>5.8</v>
      </c>
    </row>
  </sheetData>
  <mergeCells count="18">
    <mergeCell ref="A4:A13"/>
    <mergeCell ref="B4:B13"/>
    <mergeCell ref="C15:C17"/>
    <mergeCell ref="C19:C21"/>
    <mergeCell ref="A15:A21"/>
    <mergeCell ref="B15:B21"/>
    <mergeCell ref="A27:A36"/>
    <mergeCell ref="B27:B36"/>
    <mergeCell ref="A38:A45"/>
    <mergeCell ref="B38:B45"/>
    <mergeCell ref="C38:C40"/>
    <mergeCell ref="C43:C45"/>
    <mergeCell ref="C64:C66"/>
    <mergeCell ref="C70:C73"/>
    <mergeCell ref="A51:A62"/>
    <mergeCell ref="B51:B62"/>
    <mergeCell ref="A64:A73"/>
    <mergeCell ref="B64:B73"/>
  </mergeCells>
  <phoneticPr fontId="2" type="noConversion"/>
  <conditionalFormatting sqref="M4:M12">
    <cfRule type="cellIs" dxfId="28" priority="39" operator="greaterThan">
      <formula>2.5</formula>
    </cfRule>
  </conditionalFormatting>
  <conditionalFormatting sqref="M13:M14">
    <cfRule type="cellIs" dxfId="27" priority="31" operator="greaterThan">
      <formula>2.5</formula>
    </cfRule>
  </conditionalFormatting>
  <conditionalFormatting sqref="M15:M16">
    <cfRule type="cellIs" dxfId="26" priority="24" operator="greaterThan">
      <formula>2.5</formula>
    </cfRule>
  </conditionalFormatting>
  <conditionalFormatting sqref="M17:M18">
    <cfRule type="cellIs" dxfId="25" priority="22" operator="greaterThan">
      <formula>2.5</formula>
    </cfRule>
  </conditionalFormatting>
  <conditionalFormatting sqref="M19">
    <cfRule type="cellIs" dxfId="24" priority="21" operator="greaterThan">
      <formula>2.5</formula>
    </cfRule>
  </conditionalFormatting>
  <conditionalFormatting sqref="M21">
    <cfRule type="cellIs" dxfId="23" priority="19" operator="greaterThan">
      <formula>2.5</formula>
    </cfRule>
  </conditionalFormatting>
  <conditionalFormatting sqref="M27:M35">
    <cfRule type="cellIs" dxfId="22" priority="18" operator="greaterThan">
      <formula>2.5</formula>
    </cfRule>
  </conditionalFormatting>
  <conditionalFormatting sqref="M36">
    <cfRule type="cellIs" dxfId="21" priority="17" operator="greaterThan">
      <formula>2.5</formula>
    </cfRule>
  </conditionalFormatting>
  <conditionalFormatting sqref="M38:M39">
    <cfRule type="cellIs" dxfId="20" priority="16" operator="greaterThan">
      <formula>2.5</formula>
    </cfRule>
  </conditionalFormatting>
  <conditionalFormatting sqref="M40:M42">
    <cfRule type="cellIs" dxfId="19" priority="15" operator="greaterThan">
      <formula>2.5</formula>
    </cfRule>
  </conditionalFormatting>
  <conditionalFormatting sqref="M43">
    <cfRule type="cellIs" dxfId="18" priority="14" operator="greaterThan">
      <formula>2.5</formula>
    </cfRule>
  </conditionalFormatting>
  <conditionalFormatting sqref="M45">
    <cfRule type="cellIs" dxfId="17" priority="13" operator="greaterThan">
      <formula>2.5</formula>
    </cfRule>
  </conditionalFormatting>
  <conditionalFormatting sqref="M51:M61">
    <cfRule type="cellIs" dxfId="16" priority="12" operator="greaterThan">
      <formula>2.5</formula>
    </cfRule>
  </conditionalFormatting>
  <conditionalFormatting sqref="M62">
    <cfRule type="cellIs" dxfId="15" priority="11" operator="greaterThan">
      <formula>2.5</formula>
    </cfRule>
  </conditionalFormatting>
  <conditionalFormatting sqref="M64:M65">
    <cfRule type="cellIs" dxfId="14" priority="10" operator="greaterThan">
      <formula>2.5</formula>
    </cfRule>
  </conditionalFormatting>
  <conditionalFormatting sqref="M66:M69">
    <cfRule type="cellIs" dxfId="13" priority="9" operator="greaterThan">
      <formula>2.5</formula>
    </cfRule>
  </conditionalFormatting>
  <conditionalFormatting sqref="M70:M71">
    <cfRule type="cellIs" dxfId="12" priority="8" operator="greaterThan">
      <formula>2.5</formula>
    </cfRule>
  </conditionalFormatting>
  <conditionalFormatting sqref="M37">
    <cfRule type="cellIs" dxfId="11" priority="6" operator="greaterThan">
      <formula>2.5</formula>
    </cfRule>
  </conditionalFormatting>
  <conditionalFormatting sqref="M63">
    <cfRule type="cellIs" dxfId="10" priority="5" operator="greaterThan">
      <formula>2.5</formula>
    </cfRule>
  </conditionalFormatting>
  <conditionalFormatting sqref="M20">
    <cfRule type="cellIs" dxfId="9" priority="4" operator="greaterThan">
      <formula>2.5</formula>
    </cfRule>
  </conditionalFormatting>
  <conditionalFormatting sqref="M44">
    <cfRule type="cellIs" dxfId="8" priority="3" operator="greaterThan">
      <formula>2.5</formula>
    </cfRule>
  </conditionalFormatting>
  <conditionalFormatting sqref="M72">
    <cfRule type="cellIs" dxfId="7" priority="2" operator="greaterThan">
      <formula>2.5</formula>
    </cfRule>
  </conditionalFormatting>
  <conditionalFormatting sqref="M73">
    <cfRule type="cellIs" dxfId="6" priority="1" operator="greaterThan">
      <formula>2.5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3"/>
  <sheetViews>
    <sheetView topLeftCell="A2" zoomScaleNormal="100" workbookViewId="0">
      <selection activeCell="D22" sqref="D22"/>
    </sheetView>
  </sheetViews>
  <sheetFormatPr defaultColWidth="8.7265625" defaultRowHeight="14.5"/>
  <cols>
    <col min="1" max="1" width="16.26953125" customWidth="1"/>
    <col min="2" max="2" width="12.26953125" customWidth="1"/>
    <col min="3" max="3" width="12.7265625" customWidth="1"/>
    <col min="4" max="4" width="11.7265625" customWidth="1"/>
    <col min="5" max="5" width="10.26953125" customWidth="1"/>
    <col min="6" max="6" width="9.453125" customWidth="1"/>
    <col min="7" max="7" width="9.7265625" customWidth="1"/>
    <col min="8" max="8" width="9.26953125" customWidth="1"/>
    <col min="9" max="9" width="9.453125" customWidth="1"/>
    <col min="10" max="10" width="9.26953125" customWidth="1"/>
    <col min="11" max="11" width="9.7265625" customWidth="1"/>
    <col min="12" max="12" width="8.7265625" customWidth="1"/>
    <col min="13" max="13" width="7.1796875" customWidth="1"/>
    <col min="14" max="14" width="8.26953125" customWidth="1"/>
    <col min="15" max="15" width="12.7265625" customWidth="1"/>
    <col min="16" max="16" width="28.453125" customWidth="1"/>
  </cols>
  <sheetData>
    <row r="1" spans="1:14">
      <c r="A1" s="2" t="s">
        <v>29</v>
      </c>
      <c r="B1" s="3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</row>
    <row r="2" spans="1:14" ht="48.5">
      <c r="A2" s="4"/>
      <c r="B2" s="4"/>
      <c r="C2" s="4"/>
      <c r="D2" s="4"/>
      <c r="E2" s="4" t="s">
        <v>8</v>
      </c>
      <c r="F2" s="5" t="s">
        <v>7</v>
      </c>
      <c r="G2" s="5" t="s">
        <v>15</v>
      </c>
      <c r="H2" s="5" t="s">
        <v>30</v>
      </c>
      <c r="I2" s="5" t="s">
        <v>14</v>
      </c>
      <c r="J2" s="5" t="s">
        <v>19</v>
      </c>
      <c r="K2" s="5" t="s">
        <v>34</v>
      </c>
      <c r="L2" s="6" t="s">
        <v>11</v>
      </c>
      <c r="M2" s="6" t="s">
        <v>10</v>
      </c>
      <c r="N2" s="6" t="s">
        <v>12</v>
      </c>
    </row>
    <row r="3" spans="1:14" ht="24.5">
      <c r="A3" s="7" t="s">
        <v>21</v>
      </c>
      <c r="B3" s="7" t="s">
        <v>18</v>
      </c>
      <c r="C3" s="15" t="s">
        <v>22</v>
      </c>
      <c r="D3" s="4" t="s">
        <v>16</v>
      </c>
      <c r="E3" s="4" t="s">
        <v>9</v>
      </c>
      <c r="F3" s="8" t="s">
        <v>59</v>
      </c>
      <c r="G3" s="5" t="s">
        <v>63</v>
      </c>
      <c r="H3" s="5" t="s">
        <v>60</v>
      </c>
      <c r="I3" s="5" t="s">
        <v>61</v>
      </c>
      <c r="J3" s="5" t="s">
        <v>62</v>
      </c>
      <c r="K3" s="5"/>
      <c r="L3" s="6"/>
      <c r="M3" s="9"/>
      <c r="N3" s="6"/>
    </row>
    <row r="4" spans="1:14">
      <c r="A4" s="26" t="s">
        <v>38</v>
      </c>
      <c r="B4" s="26" t="s">
        <v>25</v>
      </c>
      <c r="C4" s="26" t="s">
        <v>57</v>
      </c>
      <c r="D4" s="16" t="s">
        <v>35</v>
      </c>
      <c r="E4" s="4"/>
      <c r="F4" s="4">
        <v>3.52</v>
      </c>
      <c r="G4" s="4">
        <v>5.6</v>
      </c>
      <c r="H4" s="4">
        <v>2.23</v>
      </c>
      <c r="I4" s="4">
        <v>2.8</v>
      </c>
      <c r="J4" s="4"/>
      <c r="K4" s="4"/>
      <c r="L4" s="10">
        <f>MAX(F4:K4)-MIN(F4:K4)</f>
        <v>3.3699999999999997</v>
      </c>
      <c r="M4" s="11">
        <f>_xlfn.STDEV.S(F4:K4)</f>
        <v>1.4728289106342265</v>
      </c>
      <c r="N4" s="10">
        <f>AVERAGE(F4:K4)</f>
        <v>3.5374999999999996</v>
      </c>
    </row>
    <row r="5" spans="1:14">
      <c r="A5" s="27"/>
      <c r="B5" s="27"/>
      <c r="C5" s="27"/>
      <c r="D5" s="16" t="s">
        <v>36</v>
      </c>
      <c r="E5" s="4"/>
      <c r="F5" s="4">
        <v>3.54</v>
      </c>
      <c r="G5" s="4"/>
      <c r="H5" s="4">
        <v>4.38</v>
      </c>
      <c r="I5" s="4"/>
      <c r="J5" s="4">
        <v>3.6</v>
      </c>
      <c r="K5" s="4"/>
      <c r="L5" s="10">
        <f t="shared" ref="L5:L17" si="0">MAX(F5:K5)-MIN(F5:K5)</f>
        <v>0.83999999999999986</v>
      </c>
      <c r="M5" s="11">
        <f t="shared" ref="M5:M17" si="1">_xlfn.STDEV.S(F5:K5)</f>
        <v>0.46861498055439915</v>
      </c>
      <c r="N5" s="10">
        <f t="shared" ref="N5:N17" si="2">AVERAGE(F5:K5)</f>
        <v>3.84</v>
      </c>
    </row>
    <row r="6" spans="1:14">
      <c r="A6" s="27"/>
      <c r="B6" s="27"/>
      <c r="C6" s="28"/>
      <c r="D6" s="4" t="s">
        <v>37</v>
      </c>
      <c r="E6" s="4"/>
      <c r="F6" s="4">
        <v>0.56000000000000005</v>
      </c>
      <c r="G6" s="4"/>
      <c r="H6" s="4"/>
      <c r="I6" s="4"/>
      <c r="J6" s="4"/>
      <c r="K6" s="4"/>
      <c r="L6" s="10">
        <f t="shared" si="0"/>
        <v>0</v>
      </c>
      <c r="M6" s="11" t="e">
        <f t="shared" si="1"/>
        <v>#DIV/0!</v>
      </c>
      <c r="N6" s="10">
        <f t="shared" si="2"/>
        <v>0.56000000000000005</v>
      </c>
    </row>
    <row r="7" spans="1:14">
      <c r="A7" s="27"/>
      <c r="B7" s="27"/>
      <c r="C7" s="26" t="s">
        <v>23</v>
      </c>
      <c r="D7" s="16" t="s">
        <v>35</v>
      </c>
      <c r="E7" s="4"/>
      <c r="F7" s="4">
        <v>1.03</v>
      </c>
      <c r="G7" s="4">
        <v>1.2</v>
      </c>
      <c r="H7" s="4">
        <v>-1.19</v>
      </c>
      <c r="I7" s="4">
        <v>-0.3</v>
      </c>
      <c r="J7" s="4"/>
      <c r="K7" s="4"/>
      <c r="L7" s="10">
        <f t="shared" si="0"/>
        <v>2.3899999999999997</v>
      </c>
      <c r="M7" s="11">
        <f t="shared" si="1"/>
        <v>1.1357963432470335</v>
      </c>
      <c r="N7" s="10">
        <f t="shared" si="2"/>
        <v>0.185</v>
      </c>
    </row>
    <row r="8" spans="1:14">
      <c r="A8" s="27"/>
      <c r="B8" s="27"/>
      <c r="C8" s="27"/>
      <c r="D8" s="16" t="s">
        <v>36</v>
      </c>
      <c r="E8" s="4"/>
      <c r="F8" s="4">
        <v>1.1399999999999999</v>
      </c>
      <c r="G8" s="4"/>
      <c r="H8" s="4">
        <v>0.19</v>
      </c>
      <c r="I8" s="4"/>
      <c r="J8" s="4">
        <v>0.8</v>
      </c>
      <c r="K8" s="4"/>
      <c r="L8" s="10">
        <f t="shared" si="0"/>
        <v>0.95</v>
      </c>
      <c r="M8" s="11">
        <f t="shared" si="1"/>
        <v>0.48135226186234975</v>
      </c>
      <c r="N8" s="10">
        <f t="shared" si="2"/>
        <v>0.71</v>
      </c>
    </row>
    <row r="9" spans="1:14">
      <c r="A9" s="27"/>
      <c r="B9" s="27"/>
      <c r="C9" s="27"/>
      <c r="D9" s="4" t="s">
        <v>46</v>
      </c>
      <c r="E9" s="4"/>
      <c r="F9" s="4"/>
      <c r="G9" s="4"/>
      <c r="H9" s="4"/>
      <c r="I9" s="4"/>
      <c r="J9" s="4"/>
      <c r="K9" s="4"/>
      <c r="L9" s="10">
        <f t="shared" si="0"/>
        <v>0</v>
      </c>
      <c r="M9" s="11" t="e">
        <f t="shared" si="1"/>
        <v>#DIV/0!</v>
      </c>
      <c r="N9" s="10" t="e">
        <f t="shared" si="2"/>
        <v>#DIV/0!</v>
      </c>
    </row>
    <row r="10" spans="1:14">
      <c r="A10" s="27"/>
      <c r="B10" s="28"/>
      <c r="C10" s="28"/>
      <c r="D10" s="4" t="s">
        <v>37</v>
      </c>
      <c r="E10" s="4"/>
      <c r="F10" s="4">
        <v>-1.35</v>
      </c>
      <c r="G10" s="4"/>
      <c r="H10" s="4"/>
      <c r="I10" s="4"/>
      <c r="J10" s="4"/>
      <c r="K10" s="4"/>
      <c r="L10" s="10">
        <f t="shared" si="0"/>
        <v>0</v>
      </c>
      <c r="M10" s="11" t="e">
        <f t="shared" si="1"/>
        <v>#DIV/0!</v>
      </c>
      <c r="N10" s="10">
        <f t="shared" si="2"/>
        <v>-1.35</v>
      </c>
    </row>
    <row r="11" spans="1:14">
      <c r="A11" s="27"/>
      <c r="B11" s="26" t="s">
        <v>20</v>
      </c>
      <c r="C11" s="26" t="s">
        <v>24</v>
      </c>
      <c r="D11" s="16" t="s">
        <v>35</v>
      </c>
      <c r="E11" s="4"/>
      <c r="F11" s="4">
        <v>-2.38</v>
      </c>
      <c r="G11" s="4">
        <v>-1.1000000000000001</v>
      </c>
      <c r="H11" s="4">
        <v>-1.91</v>
      </c>
      <c r="I11" s="4">
        <v>-3.5</v>
      </c>
      <c r="J11" s="4"/>
      <c r="K11" s="4"/>
      <c r="L11" s="10">
        <f t="shared" si="0"/>
        <v>2.4</v>
      </c>
      <c r="M11" s="11">
        <f t="shared" si="1"/>
        <v>1.002409596921338</v>
      </c>
      <c r="N11" s="10">
        <f t="shared" si="2"/>
        <v>-2.2225000000000001</v>
      </c>
    </row>
    <row r="12" spans="1:14">
      <c r="A12" s="27"/>
      <c r="B12" s="27"/>
      <c r="C12" s="27"/>
      <c r="D12" s="16" t="s">
        <v>36</v>
      </c>
      <c r="E12" s="4"/>
      <c r="F12" s="4">
        <v>-2.35</v>
      </c>
      <c r="G12" s="4"/>
      <c r="H12" s="4">
        <v>-2.61</v>
      </c>
      <c r="I12" s="4"/>
      <c r="J12" s="4">
        <v>-2.8</v>
      </c>
      <c r="K12" s="4"/>
      <c r="L12" s="10">
        <f t="shared" si="0"/>
        <v>0.44999999999999973</v>
      </c>
      <c r="M12" s="11">
        <f t="shared" si="1"/>
        <v>0.22590558499809887</v>
      </c>
      <c r="N12" s="10">
        <f t="shared" si="2"/>
        <v>-2.5866666666666664</v>
      </c>
    </row>
    <row r="13" spans="1:14">
      <c r="A13" s="27"/>
      <c r="B13" s="27"/>
      <c r="C13" s="27"/>
      <c r="D13" s="4" t="s">
        <v>46</v>
      </c>
      <c r="E13" s="4"/>
      <c r="F13" s="4"/>
      <c r="G13" s="4"/>
      <c r="H13" s="4"/>
      <c r="I13" s="4"/>
      <c r="J13" s="4"/>
      <c r="K13" s="4"/>
      <c r="L13" s="10">
        <f t="shared" si="0"/>
        <v>0</v>
      </c>
      <c r="M13" s="11" t="e">
        <f t="shared" si="1"/>
        <v>#DIV/0!</v>
      </c>
      <c r="N13" s="10" t="e">
        <f t="shared" si="2"/>
        <v>#DIV/0!</v>
      </c>
    </row>
    <row r="14" spans="1:14">
      <c r="A14" s="27"/>
      <c r="B14" s="27"/>
      <c r="C14" s="28"/>
      <c r="D14" s="4" t="s">
        <v>37</v>
      </c>
      <c r="E14" s="4"/>
      <c r="F14" s="4">
        <v>-3.1</v>
      </c>
      <c r="G14" s="4"/>
      <c r="H14" s="4"/>
      <c r="I14" s="4"/>
      <c r="J14" s="4"/>
      <c r="K14" s="4"/>
      <c r="L14" s="10">
        <f t="shared" si="0"/>
        <v>0</v>
      </c>
      <c r="M14" s="11" t="e">
        <f t="shared" si="1"/>
        <v>#DIV/0!</v>
      </c>
      <c r="N14" s="10">
        <f t="shared" si="2"/>
        <v>-3.1</v>
      </c>
    </row>
    <row r="15" spans="1:14">
      <c r="A15" s="27"/>
      <c r="B15" s="27"/>
      <c r="C15" s="26" t="s">
        <v>58</v>
      </c>
      <c r="D15" s="16" t="s">
        <v>35</v>
      </c>
      <c r="E15" s="4"/>
      <c r="F15" s="4">
        <v>-6.3</v>
      </c>
      <c r="G15" s="4">
        <v>-4.4000000000000004</v>
      </c>
      <c r="H15" s="4">
        <v>-7.23</v>
      </c>
      <c r="I15" s="4">
        <v>-6.5</v>
      </c>
      <c r="J15" s="4"/>
      <c r="K15" s="4"/>
      <c r="L15" s="10">
        <f t="shared" si="0"/>
        <v>2.83</v>
      </c>
      <c r="M15" s="11">
        <f t="shared" si="1"/>
        <v>1.206465222595885</v>
      </c>
      <c r="N15" s="10">
        <f t="shared" si="2"/>
        <v>-6.1074999999999999</v>
      </c>
    </row>
    <row r="16" spans="1:14">
      <c r="A16" s="27"/>
      <c r="B16" s="27"/>
      <c r="C16" s="27"/>
      <c r="D16" s="16" t="s">
        <v>36</v>
      </c>
      <c r="E16" s="4"/>
      <c r="F16" s="4">
        <v>-6.29</v>
      </c>
      <c r="G16" s="4"/>
      <c r="H16" s="4">
        <v>-7.11</v>
      </c>
      <c r="I16" s="4"/>
      <c r="J16" s="4">
        <v>-6</v>
      </c>
      <c r="K16" s="4"/>
      <c r="L16" s="10">
        <f t="shared" si="0"/>
        <v>1.1100000000000003</v>
      </c>
      <c r="M16" s="11">
        <f t="shared" si="1"/>
        <v>0.57570246945217585</v>
      </c>
      <c r="N16" s="10">
        <f t="shared" si="2"/>
        <v>-6.4666666666666659</v>
      </c>
    </row>
    <row r="17" spans="1:14">
      <c r="A17" s="28"/>
      <c r="B17" s="28"/>
      <c r="C17" s="28"/>
      <c r="D17" s="4" t="s">
        <v>37</v>
      </c>
      <c r="E17" s="4"/>
      <c r="F17" s="4">
        <v>-7.4</v>
      </c>
      <c r="G17" s="4"/>
      <c r="H17" s="4"/>
      <c r="I17" s="4"/>
      <c r="J17" s="4"/>
      <c r="K17" s="4"/>
      <c r="L17" s="10">
        <f t="shared" si="0"/>
        <v>0</v>
      </c>
      <c r="M17" s="11" t="e">
        <f t="shared" si="1"/>
        <v>#DIV/0!</v>
      </c>
      <c r="N17" s="10">
        <f t="shared" si="2"/>
        <v>-7.4</v>
      </c>
    </row>
    <row r="18" spans="1:14">
      <c r="A18" s="26" t="s">
        <v>48</v>
      </c>
      <c r="B18" s="26" t="s">
        <v>25</v>
      </c>
      <c r="C18" s="26" t="s">
        <v>23</v>
      </c>
      <c r="D18" s="16" t="s">
        <v>46</v>
      </c>
      <c r="E18" s="4"/>
      <c r="F18" s="4">
        <v>1.27</v>
      </c>
      <c r="G18" s="4">
        <v>1.2</v>
      </c>
      <c r="H18" s="4">
        <v>-1.75</v>
      </c>
      <c r="I18" s="4">
        <v>0</v>
      </c>
      <c r="J18" s="4">
        <v>3.7</v>
      </c>
      <c r="K18" s="4"/>
      <c r="L18" s="10">
        <f>MAX(F18:K18)-MIN(F18:K18)</f>
        <v>5.45</v>
      </c>
      <c r="M18" s="11">
        <f>_xlfn.STDEV.S(F18:K18)</f>
        <v>1.9936223313356018</v>
      </c>
      <c r="N18" s="10">
        <f>AVERAGE(F18:K18)</f>
        <v>0.88400000000000001</v>
      </c>
    </row>
    <row r="19" spans="1:14">
      <c r="A19" s="27"/>
      <c r="B19" s="28"/>
      <c r="C19" s="28"/>
      <c r="D19" s="4" t="s">
        <v>47</v>
      </c>
      <c r="E19" s="4"/>
      <c r="F19" s="4">
        <v>-1.5</v>
      </c>
      <c r="G19" s="4"/>
      <c r="H19" s="4"/>
      <c r="I19" s="4"/>
      <c r="J19" s="4"/>
      <c r="K19" s="4"/>
      <c r="L19" s="10">
        <f>MAX(F19:K19)-MIN(F19:K19)</f>
        <v>0</v>
      </c>
      <c r="M19" s="11" t="e">
        <f>_xlfn.STDEV.S(F19:K19)</f>
        <v>#DIV/0!</v>
      </c>
      <c r="N19" s="10">
        <f>AVERAGE(F19:K19)</f>
        <v>-1.5</v>
      </c>
    </row>
    <row r="20" spans="1:14">
      <c r="A20" s="27"/>
      <c r="B20" s="26" t="s">
        <v>20</v>
      </c>
      <c r="C20" s="26" t="s">
        <v>24</v>
      </c>
      <c r="D20" s="16" t="s">
        <v>46</v>
      </c>
      <c r="E20" s="4"/>
      <c r="F20" s="4">
        <v>-1.49</v>
      </c>
      <c r="G20" s="4">
        <v>-1.6</v>
      </c>
      <c r="H20" s="4">
        <v>-4.95</v>
      </c>
      <c r="I20" s="4">
        <v>-2.9</v>
      </c>
      <c r="J20" s="4">
        <v>0.1</v>
      </c>
      <c r="K20" s="4"/>
      <c r="L20" s="10">
        <f t="shared" ref="L20:L22" si="3">MAX(F20:K20)-MIN(F20:K20)</f>
        <v>5.05</v>
      </c>
      <c r="M20" s="11">
        <f t="shared" ref="M20:M22" si="4">_xlfn.STDEV.S(F20:K20)</f>
        <v>1.8842425533884959</v>
      </c>
      <c r="N20" s="10">
        <f t="shared" ref="N20:N22" si="5">AVERAGE(F20:K20)</f>
        <v>-2.1680000000000001</v>
      </c>
    </row>
    <row r="21" spans="1:14">
      <c r="A21" s="27"/>
      <c r="B21" s="27"/>
      <c r="C21" s="28"/>
      <c r="D21" s="4" t="s">
        <v>47</v>
      </c>
      <c r="E21" s="4"/>
      <c r="F21" s="4">
        <v>-3.79</v>
      </c>
      <c r="G21" s="4"/>
      <c r="H21" s="4"/>
      <c r="I21" s="4"/>
      <c r="J21" s="4"/>
      <c r="K21" s="4"/>
      <c r="L21" s="10">
        <f t="shared" si="3"/>
        <v>0</v>
      </c>
      <c r="M21" s="11" t="e">
        <f t="shared" si="4"/>
        <v>#DIV/0!</v>
      </c>
      <c r="N21" s="10">
        <f t="shared" si="5"/>
        <v>-3.79</v>
      </c>
    </row>
    <row r="22" spans="1:14">
      <c r="A22" s="27"/>
      <c r="B22" s="27"/>
      <c r="C22" s="26" t="s">
        <v>58</v>
      </c>
      <c r="D22" s="16" t="s">
        <v>46</v>
      </c>
      <c r="E22" s="4"/>
      <c r="F22" s="4">
        <v>-6.35</v>
      </c>
      <c r="G22" s="4">
        <v>-4.2</v>
      </c>
      <c r="H22" s="4">
        <v>-7.22</v>
      </c>
      <c r="I22" s="4">
        <v>-6.6</v>
      </c>
      <c r="J22" s="4">
        <v>-4.0999999999999996</v>
      </c>
      <c r="K22" s="4"/>
      <c r="L22" s="10">
        <f t="shared" si="3"/>
        <v>3.12</v>
      </c>
      <c r="M22" s="11">
        <f t="shared" si="4"/>
        <v>1.4450536322226941</v>
      </c>
      <c r="N22" s="10">
        <f t="shared" si="5"/>
        <v>-5.694</v>
      </c>
    </row>
    <row r="23" spans="1:14">
      <c r="A23" s="28"/>
      <c r="B23" s="28"/>
      <c r="C23" s="28"/>
      <c r="D23" s="4" t="s">
        <v>47</v>
      </c>
      <c r="E23" s="4"/>
      <c r="F23" s="4">
        <v>-7.51</v>
      </c>
      <c r="G23" s="4"/>
      <c r="H23" s="4"/>
      <c r="I23" s="4"/>
      <c r="J23" s="4"/>
      <c r="K23" s="4"/>
      <c r="L23" s="10">
        <f>MAX(F23:K23)-MIN(F23:K23)</f>
        <v>0</v>
      </c>
      <c r="M23" s="11" t="e">
        <f>_xlfn.STDEV.S(F23:K23)</f>
        <v>#DIV/0!</v>
      </c>
      <c r="N23" s="10">
        <f>AVERAGE(F23:K23)</f>
        <v>-7.51</v>
      </c>
    </row>
  </sheetData>
  <mergeCells count="13">
    <mergeCell ref="C4:C6"/>
    <mergeCell ref="C7:C10"/>
    <mergeCell ref="B4:B10"/>
    <mergeCell ref="B11:B17"/>
    <mergeCell ref="A4:A17"/>
    <mergeCell ref="C11:C14"/>
    <mergeCell ref="C15:C17"/>
    <mergeCell ref="A18:A23"/>
    <mergeCell ref="C18:C19"/>
    <mergeCell ref="B20:B23"/>
    <mergeCell ref="B18:B19"/>
    <mergeCell ref="C20:C21"/>
    <mergeCell ref="C22:C23"/>
  </mergeCells>
  <phoneticPr fontId="4" type="noConversion"/>
  <conditionalFormatting sqref="L4:L23">
    <cfRule type="cellIs" dxfId="5" priority="5" operator="greaterThan">
      <formula>2.5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"/>
  <sheetViews>
    <sheetView zoomScaleNormal="100" workbookViewId="0">
      <selection activeCell="F14" sqref="F14"/>
    </sheetView>
  </sheetViews>
  <sheetFormatPr defaultColWidth="8.7265625" defaultRowHeight="14.5"/>
  <cols>
    <col min="1" max="1" width="16.81640625" customWidth="1"/>
    <col min="2" max="2" width="11.7265625" customWidth="1"/>
    <col min="3" max="3" width="10.81640625" customWidth="1"/>
    <col min="4" max="4" width="12.26953125" customWidth="1"/>
    <col min="5" max="5" width="10.26953125" customWidth="1"/>
    <col min="6" max="6" width="9.1796875" customWidth="1"/>
    <col min="7" max="7" width="9.26953125" customWidth="1"/>
    <col min="8" max="10" width="8.7265625" customWidth="1"/>
    <col min="11" max="11" width="9.453125" customWidth="1"/>
    <col min="12" max="12" width="8.7265625" customWidth="1"/>
    <col min="13" max="13" width="9.26953125" customWidth="1"/>
    <col min="14" max="14" width="8.26953125" customWidth="1"/>
    <col min="15" max="17" width="12.7265625" customWidth="1"/>
  </cols>
  <sheetData>
    <row r="1" spans="1:14">
      <c r="A1" s="2" t="s">
        <v>28</v>
      </c>
      <c r="B1" s="3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</row>
    <row r="2" spans="1:14" ht="48.5">
      <c r="A2" s="4"/>
      <c r="B2" s="4"/>
      <c r="C2" s="4"/>
      <c r="D2" s="4"/>
      <c r="E2" s="4" t="s">
        <v>8</v>
      </c>
      <c r="F2" s="5" t="s">
        <v>7</v>
      </c>
      <c r="G2" s="5" t="s">
        <v>15</v>
      </c>
      <c r="H2" s="5" t="s">
        <v>30</v>
      </c>
      <c r="I2" s="5" t="s">
        <v>14</v>
      </c>
      <c r="J2" s="5" t="s">
        <v>19</v>
      </c>
      <c r="K2" s="5" t="s">
        <v>13</v>
      </c>
      <c r="L2" s="6" t="s">
        <v>11</v>
      </c>
      <c r="M2" s="6" t="s">
        <v>10</v>
      </c>
      <c r="N2" s="6" t="s">
        <v>12</v>
      </c>
    </row>
    <row r="3" spans="1:14" ht="24.5">
      <c r="A3" s="7" t="s">
        <v>21</v>
      </c>
      <c r="B3" s="7" t="s">
        <v>18</v>
      </c>
      <c r="C3" s="5" t="s">
        <v>26</v>
      </c>
      <c r="D3" s="4" t="s">
        <v>16</v>
      </c>
      <c r="E3" s="4" t="s">
        <v>9</v>
      </c>
      <c r="F3" s="8" t="s">
        <v>59</v>
      </c>
      <c r="G3" s="5" t="s">
        <v>63</v>
      </c>
      <c r="H3" s="5" t="s">
        <v>60</v>
      </c>
      <c r="I3" s="5" t="s">
        <v>61</v>
      </c>
      <c r="J3" s="5" t="s">
        <v>62</v>
      </c>
      <c r="K3" s="5"/>
      <c r="L3" s="6"/>
      <c r="M3" s="9"/>
      <c r="N3" s="6"/>
    </row>
    <row r="4" spans="1:14">
      <c r="A4" s="26" t="s">
        <v>38</v>
      </c>
      <c r="B4" s="26" t="s">
        <v>64</v>
      </c>
      <c r="C4" s="26" t="s">
        <v>27</v>
      </c>
      <c r="D4" s="16" t="s">
        <v>35</v>
      </c>
      <c r="E4" s="4"/>
      <c r="F4" s="4">
        <v>-6.88</v>
      </c>
      <c r="G4" s="4">
        <v>-7.5</v>
      </c>
      <c r="H4" s="4">
        <v>-7.78</v>
      </c>
      <c r="I4" s="4">
        <v>-9</v>
      </c>
      <c r="J4" s="4"/>
      <c r="K4" s="4"/>
      <c r="L4" s="10">
        <f>MAX(F4:K4)-MIN(F4:K4)</f>
        <v>2.12</v>
      </c>
      <c r="M4" s="11">
        <f>_xlfn.STDEV.S(F4:K4)</f>
        <v>0.89001872639475033</v>
      </c>
      <c r="N4" s="10">
        <f>AVERAGE(F4:K4)</f>
        <v>-7.79</v>
      </c>
    </row>
    <row r="5" spans="1:14">
      <c r="A5" s="28"/>
      <c r="B5" s="28"/>
      <c r="C5" s="28"/>
      <c r="D5" s="16" t="s">
        <v>36</v>
      </c>
      <c r="E5" s="4"/>
      <c r="F5" s="4">
        <v>-6.95</v>
      </c>
      <c r="G5" s="4"/>
      <c r="H5" s="4">
        <v>-7.59</v>
      </c>
      <c r="I5" s="4"/>
      <c r="J5" s="4">
        <v>-7.5</v>
      </c>
      <c r="K5" s="4"/>
      <c r="L5" s="10">
        <f t="shared" ref="L5:L6" si="0">MAX(F5:K5)-MIN(F5:K5)</f>
        <v>0.63999999999999968</v>
      </c>
      <c r="M5" s="11">
        <f t="shared" ref="M5:M6" si="1">_xlfn.STDEV.S(F5:K5)</f>
        <v>0.34645827069552432</v>
      </c>
      <c r="N5" s="10">
        <f t="shared" ref="N5:N6" si="2">AVERAGE(F5:K5)</f>
        <v>-7.3466666666666667</v>
      </c>
    </row>
    <row r="6" spans="1:14">
      <c r="A6" s="26" t="s">
        <v>45</v>
      </c>
      <c r="B6" s="26" t="s">
        <v>64</v>
      </c>
      <c r="C6" s="26" t="s">
        <v>27</v>
      </c>
      <c r="D6" s="16" t="s">
        <v>46</v>
      </c>
      <c r="E6" s="4"/>
      <c r="F6" s="4">
        <v>-6.36</v>
      </c>
      <c r="G6" s="4">
        <v>-7.5</v>
      </c>
      <c r="H6" s="4">
        <v>-7.69</v>
      </c>
      <c r="I6" s="4">
        <v>-7.2</v>
      </c>
      <c r="J6" s="4"/>
      <c r="K6" s="4"/>
      <c r="L6" s="10">
        <f t="shared" si="0"/>
        <v>1.33</v>
      </c>
      <c r="M6" s="11">
        <f t="shared" si="1"/>
        <v>0.58738828725128656</v>
      </c>
      <c r="N6" s="10">
        <f t="shared" si="2"/>
        <v>-7.1875</v>
      </c>
    </row>
    <row r="7" spans="1:14">
      <c r="A7" s="28"/>
      <c r="B7" s="28"/>
      <c r="C7" s="28"/>
      <c r="D7" s="4" t="s">
        <v>47</v>
      </c>
      <c r="E7" s="4"/>
      <c r="F7" s="4">
        <v>-10.15</v>
      </c>
      <c r="G7" s="4"/>
      <c r="H7" s="4">
        <v>-13.61</v>
      </c>
      <c r="I7" s="4"/>
      <c r="J7" s="4"/>
      <c r="K7" s="4"/>
      <c r="L7" s="10">
        <f>MAX(F7:K7)-MIN(F7:K7)</f>
        <v>3.4599999999999991</v>
      </c>
      <c r="M7" s="11">
        <f>_xlfn.STDEV.S(F7:K7)</f>
        <v>2.4465894629054628</v>
      </c>
      <c r="N7" s="10">
        <f>AVERAGE(F7:K7)</f>
        <v>-11.879999999999999</v>
      </c>
    </row>
  </sheetData>
  <mergeCells count="6">
    <mergeCell ref="B4:B5"/>
    <mergeCell ref="B6:B7"/>
    <mergeCell ref="C4:C5"/>
    <mergeCell ref="C6:C7"/>
    <mergeCell ref="A4:A5"/>
    <mergeCell ref="A6:A7"/>
  </mergeCells>
  <phoneticPr fontId="3" type="noConversion"/>
  <conditionalFormatting sqref="L4:L6">
    <cfRule type="cellIs" dxfId="4" priority="5" operator="greaterThan">
      <formula>2.5</formula>
    </cfRule>
  </conditionalFormatting>
  <conditionalFormatting sqref="L7">
    <cfRule type="cellIs" dxfId="3" priority="4" operator="greaterThan">
      <formula>2.5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BF20C-3C97-4B17-A56C-F1D4B03D7FB1}">
  <dimension ref="A1:O22"/>
  <sheetViews>
    <sheetView topLeftCell="A5" workbookViewId="0">
      <selection activeCell="E21" sqref="E21"/>
    </sheetView>
  </sheetViews>
  <sheetFormatPr defaultColWidth="8.81640625" defaultRowHeight="14.5"/>
  <cols>
    <col min="1" max="1" width="18.453125" customWidth="1"/>
    <col min="2" max="2" width="10.26953125" customWidth="1"/>
    <col min="3" max="3" width="12.7265625" customWidth="1"/>
    <col min="4" max="4" width="11.1796875" customWidth="1"/>
    <col min="5" max="5" width="11.26953125" customWidth="1"/>
    <col min="6" max="6" width="10.453125" customWidth="1"/>
    <col min="7" max="7" width="9.453125" customWidth="1"/>
    <col min="8" max="8" width="9.7265625" customWidth="1"/>
    <col min="9" max="9" width="10.453125" customWidth="1"/>
    <col min="10" max="10" width="10.1796875" customWidth="1"/>
    <col min="11" max="11" width="9.7265625" customWidth="1"/>
  </cols>
  <sheetData>
    <row r="1" spans="1:15">
      <c r="A1" s="2" t="s">
        <v>65</v>
      </c>
      <c r="B1" s="3"/>
      <c r="C1" s="3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</row>
    <row r="2" spans="1:15" ht="24.5">
      <c r="A2" s="4"/>
      <c r="B2" s="4"/>
      <c r="C2" s="4"/>
      <c r="D2" s="4"/>
      <c r="E2" s="4"/>
      <c r="F2" s="4" t="s">
        <v>8</v>
      </c>
      <c r="G2" s="5" t="s">
        <v>7</v>
      </c>
      <c r="H2" s="5" t="s">
        <v>15</v>
      </c>
      <c r="I2" s="5" t="s">
        <v>30</v>
      </c>
      <c r="J2" s="5" t="s">
        <v>14</v>
      </c>
      <c r="K2" s="5" t="s">
        <v>19</v>
      </c>
      <c r="L2" s="5" t="s">
        <v>34</v>
      </c>
      <c r="M2" s="6" t="s">
        <v>11</v>
      </c>
      <c r="N2" s="6" t="s">
        <v>10</v>
      </c>
      <c r="O2" s="6" t="s">
        <v>12</v>
      </c>
    </row>
    <row r="3" spans="1:15" ht="24.5">
      <c r="A3" s="7" t="s">
        <v>21</v>
      </c>
      <c r="B3" s="7" t="s">
        <v>18</v>
      </c>
      <c r="C3" s="7" t="s">
        <v>43</v>
      </c>
      <c r="D3" s="4" t="s">
        <v>17</v>
      </c>
      <c r="E3" s="4" t="s">
        <v>16</v>
      </c>
      <c r="F3" s="4" t="s">
        <v>9</v>
      </c>
      <c r="G3" s="8" t="s">
        <v>49</v>
      </c>
      <c r="H3" s="5" t="s">
        <v>50</v>
      </c>
      <c r="I3" s="5" t="s">
        <v>52</v>
      </c>
      <c r="J3" s="5" t="s">
        <v>53</v>
      </c>
      <c r="K3" s="5" t="s">
        <v>54</v>
      </c>
      <c r="L3" s="5"/>
      <c r="M3" s="6"/>
      <c r="N3" s="9"/>
      <c r="O3" s="6"/>
    </row>
    <row r="4" spans="1:15">
      <c r="A4" s="23" t="s">
        <v>38</v>
      </c>
      <c r="B4" s="23" t="s">
        <v>20</v>
      </c>
      <c r="C4" s="26">
        <v>66</v>
      </c>
      <c r="D4" s="26" t="s">
        <v>40</v>
      </c>
      <c r="E4" s="4" t="s">
        <v>35</v>
      </c>
      <c r="F4" s="4"/>
      <c r="G4" s="4">
        <v>-1.3</v>
      </c>
      <c r="H4" s="4"/>
      <c r="I4" s="4">
        <v>-0.1</v>
      </c>
      <c r="J4" s="4"/>
      <c r="K4" s="4"/>
      <c r="L4" s="4"/>
      <c r="M4" s="10">
        <f t="shared" ref="M4:M6" si="0">MAX(G4:L4)-MIN(G4:L4)</f>
        <v>1.2</v>
      </c>
      <c r="N4" s="11">
        <f t="shared" ref="N4:N6" si="1">_xlfn.STDEV.S(G4:L4)</f>
        <v>0.84852813742385702</v>
      </c>
      <c r="O4" s="10">
        <f t="shared" ref="O4:O6" si="2">AVERAGE(G4:L4)</f>
        <v>-0.70000000000000007</v>
      </c>
    </row>
    <row r="5" spans="1:15">
      <c r="A5" s="24"/>
      <c r="B5" s="24"/>
      <c r="C5" s="27"/>
      <c r="D5" s="27"/>
      <c r="E5" s="16" t="s">
        <v>36</v>
      </c>
      <c r="F5" s="4"/>
      <c r="G5" s="4">
        <v>-1.5</v>
      </c>
      <c r="H5" s="4"/>
      <c r="I5" s="4">
        <v>-0.5</v>
      </c>
      <c r="J5" s="4"/>
      <c r="K5" s="4"/>
      <c r="L5" s="4"/>
      <c r="M5" s="10">
        <f t="shared" si="0"/>
        <v>1</v>
      </c>
      <c r="N5" s="11">
        <f t="shared" si="1"/>
        <v>0.70710678118654757</v>
      </c>
      <c r="O5" s="10">
        <f t="shared" si="2"/>
        <v>-1</v>
      </c>
    </row>
    <row r="6" spans="1:15">
      <c r="A6" s="24"/>
      <c r="B6" s="24"/>
      <c r="C6" s="28"/>
      <c r="D6" s="28"/>
      <c r="E6" s="4" t="s">
        <v>37</v>
      </c>
      <c r="F6" s="4"/>
      <c r="G6" s="4">
        <v>-5</v>
      </c>
      <c r="H6" s="4"/>
      <c r="I6" s="4"/>
      <c r="J6" s="4"/>
      <c r="K6" s="4"/>
      <c r="L6" s="4"/>
      <c r="M6" s="10">
        <f t="shared" si="0"/>
        <v>0</v>
      </c>
      <c r="N6" s="11" t="e">
        <f t="shared" si="1"/>
        <v>#DIV/0!</v>
      </c>
      <c r="O6" s="10">
        <f t="shared" si="2"/>
        <v>-5</v>
      </c>
    </row>
    <row r="9" spans="1:15">
      <c r="A9" s="2" t="s">
        <v>66</v>
      </c>
      <c r="B9" s="3"/>
      <c r="C9" s="3"/>
      <c r="D9" s="2"/>
      <c r="E9" s="2"/>
      <c r="F9" s="2"/>
      <c r="G9" s="3"/>
      <c r="H9" s="3"/>
      <c r="I9" s="3"/>
      <c r="J9" s="3"/>
      <c r="K9" s="3"/>
      <c r="L9" s="3"/>
      <c r="M9" s="3"/>
      <c r="N9" s="3"/>
      <c r="O9" s="3"/>
    </row>
    <row r="10" spans="1:15" ht="24.5">
      <c r="A10" s="4"/>
      <c r="B10" s="4"/>
      <c r="C10" s="4"/>
      <c r="D10" s="4"/>
      <c r="E10" s="4"/>
      <c r="F10" s="4" t="s">
        <v>8</v>
      </c>
      <c r="G10" s="5" t="s">
        <v>7</v>
      </c>
      <c r="H10" s="5" t="s">
        <v>15</v>
      </c>
      <c r="I10" s="5" t="s">
        <v>30</v>
      </c>
      <c r="J10" s="5" t="s">
        <v>14</v>
      </c>
      <c r="K10" s="5" t="s">
        <v>19</v>
      </c>
      <c r="L10" s="5" t="s">
        <v>34</v>
      </c>
      <c r="M10" s="6" t="s">
        <v>11</v>
      </c>
      <c r="N10" s="6" t="s">
        <v>10</v>
      </c>
      <c r="O10" s="6" t="s">
        <v>12</v>
      </c>
    </row>
    <row r="11" spans="1:15" ht="24.5">
      <c r="A11" s="7" t="s">
        <v>21</v>
      </c>
      <c r="B11" s="7" t="s">
        <v>18</v>
      </c>
      <c r="C11" s="7" t="s">
        <v>43</v>
      </c>
      <c r="D11" s="4" t="s">
        <v>17</v>
      </c>
      <c r="E11" s="4" t="s">
        <v>16</v>
      </c>
      <c r="F11" s="4" t="s">
        <v>9</v>
      </c>
      <c r="G11" s="8" t="s">
        <v>49</v>
      </c>
      <c r="H11" s="5" t="s">
        <v>50</v>
      </c>
      <c r="I11" s="5" t="s">
        <v>52</v>
      </c>
      <c r="J11" s="5" t="s">
        <v>53</v>
      </c>
      <c r="K11" s="5" t="s">
        <v>54</v>
      </c>
      <c r="L11" s="5"/>
      <c r="M11" s="6"/>
      <c r="N11" s="9"/>
      <c r="O11" s="6"/>
    </row>
    <row r="12" spans="1:15">
      <c r="A12" s="23" t="s">
        <v>38</v>
      </c>
      <c r="B12" s="23" t="s">
        <v>20</v>
      </c>
      <c r="C12" s="26">
        <v>66</v>
      </c>
      <c r="D12" s="26" t="s">
        <v>40</v>
      </c>
      <c r="E12" s="4" t="s">
        <v>35</v>
      </c>
      <c r="F12" s="4"/>
      <c r="G12" s="4">
        <v>-1.1000000000000001</v>
      </c>
      <c r="H12" s="4"/>
      <c r="I12" s="4">
        <v>1</v>
      </c>
      <c r="J12" s="4"/>
      <c r="K12" s="4"/>
      <c r="L12" s="4"/>
      <c r="M12" s="10">
        <f t="shared" ref="M12:M14" si="3">MAX(G12:L12)-MIN(G12:L12)</f>
        <v>2.1</v>
      </c>
      <c r="N12" s="11">
        <f t="shared" ref="N12:N14" si="4">_xlfn.STDEV.S(G12:L12)</f>
        <v>1.4849242404917498</v>
      </c>
      <c r="O12" s="10">
        <f t="shared" ref="O12:O14" si="5">AVERAGE(G12:L12)</f>
        <v>-5.0000000000000044E-2</v>
      </c>
    </row>
    <row r="13" spans="1:15">
      <c r="A13" s="24"/>
      <c r="B13" s="24"/>
      <c r="C13" s="27"/>
      <c r="D13" s="27"/>
      <c r="E13" s="16" t="s">
        <v>36</v>
      </c>
      <c r="F13" s="4"/>
      <c r="G13" s="4">
        <v>-1.3</v>
      </c>
      <c r="H13" s="4"/>
      <c r="I13" s="4">
        <v>0.6</v>
      </c>
      <c r="J13" s="4"/>
      <c r="K13" s="4"/>
      <c r="L13" s="4"/>
      <c r="M13" s="10">
        <f t="shared" si="3"/>
        <v>1.9</v>
      </c>
      <c r="N13" s="11">
        <f t="shared" si="4"/>
        <v>1.3435028842544403</v>
      </c>
      <c r="O13" s="10">
        <f t="shared" si="5"/>
        <v>-0.35000000000000003</v>
      </c>
    </row>
    <row r="14" spans="1:15">
      <c r="A14" s="24"/>
      <c r="B14" s="24"/>
      <c r="C14" s="28"/>
      <c r="D14" s="28"/>
      <c r="E14" s="4" t="s">
        <v>37</v>
      </c>
      <c r="F14" s="4"/>
      <c r="G14" s="4">
        <v>-4.8</v>
      </c>
      <c r="H14" s="4"/>
      <c r="I14" s="4"/>
      <c r="J14" s="4"/>
      <c r="K14" s="4"/>
      <c r="L14" s="4"/>
      <c r="M14" s="10">
        <f t="shared" si="3"/>
        <v>0</v>
      </c>
      <c r="N14" s="11" t="e">
        <f t="shared" si="4"/>
        <v>#DIV/0!</v>
      </c>
      <c r="O14" s="10">
        <f t="shared" si="5"/>
        <v>-4.8</v>
      </c>
    </row>
    <row r="17" spans="1:15">
      <c r="A17" s="2" t="s">
        <v>67</v>
      </c>
      <c r="B17" s="3"/>
      <c r="C17" s="3"/>
      <c r="D17" s="2"/>
      <c r="E17" s="2"/>
      <c r="F17" s="2"/>
      <c r="G17" s="3"/>
      <c r="H17" s="3"/>
      <c r="I17" s="3"/>
      <c r="J17" s="3"/>
      <c r="K17" s="3"/>
      <c r="L17" s="3"/>
      <c r="M17" s="3"/>
      <c r="N17" s="3"/>
      <c r="O17" s="3"/>
    </row>
    <row r="18" spans="1:15" ht="24.5">
      <c r="A18" s="4"/>
      <c r="B18" s="4"/>
      <c r="C18" s="4"/>
      <c r="D18" s="4"/>
      <c r="E18" s="4"/>
      <c r="F18" s="4" t="s">
        <v>8</v>
      </c>
      <c r="G18" s="5" t="s">
        <v>7</v>
      </c>
      <c r="H18" s="5" t="s">
        <v>15</v>
      </c>
      <c r="I18" s="5" t="s">
        <v>30</v>
      </c>
      <c r="J18" s="5" t="s">
        <v>14</v>
      </c>
      <c r="K18" s="5" t="s">
        <v>19</v>
      </c>
      <c r="L18" s="5" t="s">
        <v>34</v>
      </c>
      <c r="M18" s="6" t="s">
        <v>11</v>
      </c>
      <c r="N18" s="6" t="s">
        <v>10</v>
      </c>
      <c r="O18" s="6" t="s">
        <v>12</v>
      </c>
    </row>
    <row r="19" spans="1:15" ht="24.5">
      <c r="A19" s="7" t="s">
        <v>21</v>
      </c>
      <c r="B19" s="7" t="s">
        <v>18</v>
      </c>
      <c r="C19" s="7" t="s">
        <v>43</v>
      </c>
      <c r="D19" s="4" t="s">
        <v>17</v>
      </c>
      <c r="E19" s="4" t="s">
        <v>16</v>
      </c>
      <c r="F19" s="4" t="s">
        <v>9</v>
      </c>
      <c r="G19" s="8" t="s">
        <v>49</v>
      </c>
      <c r="H19" s="5" t="s">
        <v>50</v>
      </c>
      <c r="I19" s="5" t="s">
        <v>52</v>
      </c>
      <c r="J19" s="5" t="s">
        <v>53</v>
      </c>
      <c r="K19" s="5" t="s">
        <v>54</v>
      </c>
      <c r="L19" s="5"/>
      <c r="M19" s="6"/>
      <c r="N19" s="9"/>
      <c r="O19" s="6"/>
    </row>
    <row r="20" spans="1:15">
      <c r="A20" s="23" t="s">
        <v>38</v>
      </c>
      <c r="B20" s="23" t="s">
        <v>20</v>
      </c>
      <c r="C20" s="26">
        <v>66</v>
      </c>
      <c r="D20" s="26" t="s">
        <v>40</v>
      </c>
      <c r="E20" s="4" t="s">
        <v>35</v>
      </c>
      <c r="F20" s="4"/>
      <c r="G20" s="4">
        <v>-1.1000000000000001</v>
      </c>
      <c r="H20" s="4"/>
      <c r="I20" s="4">
        <v>1.1000000000000001</v>
      </c>
      <c r="J20" s="4"/>
      <c r="K20" s="4"/>
      <c r="L20" s="4"/>
      <c r="M20" s="10">
        <f t="shared" ref="M20:M22" si="6">MAX(G20:L20)-MIN(G20:L20)</f>
        <v>2.2000000000000002</v>
      </c>
      <c r="N20" s="11">
        <f t="shared" ref="N20:N22" si="7">_xlfn.STDEV.S(G20:L20)</f>
        <v>1.5556349186104046</v>
      </c>
      <c r="O20" s="10">
        <f t="shared" ref="O20:O22" si="8">AVERAGE(G20:L20)</f>
        <v>0</v>
      </c>
    </row>
    <row r="21" spans="1:15">
      <c r="A21" s="24"/>
      <c r="B21" s="24"/>
      <c r="C21" s="27"/>
      <c r="D21" s="27"/>
      <c r="E21" s="16" t="s">
        <v>36</v>
      </c>
      <c r="F21" s="4"/>
      <c r="G21" s="4">
        <v>-1.2</v>
      </c>
      <c r="H21" s="4"/>
      <c r="I21" s="4">
        <v>0.6</v>
      </c>
      <c r="J21" s="4"/>
      <c r="K21" s="4"/>
      <c r="L21" s="4"/>
      <c r="M21" s="10">
        <f t="shared" si="6"/>
        <v>1.7999999999999998</v>
      </c>
      <c r="N21" s="11">
        <f t="shared" si="7"/>
        <v>1.2727922061357855</v>
      </c>
      <c r="O21" s="10">
        <f t="shared" si="8"/>
        <v>-0.3</v>
      </c>
    </row>
    <row r="22" spans="1:15">
      <c r="A22" s="24"/>
      <c r="B22" s="24"/>
      <c r="C22" s="28"/>
      <c r="D22" s="28"/>
      <c r="E22" s="4" t="s">
        <v>37</v>
      </c>
      <c r="F22" s="4"/>
      <c r="G22" s="4">
        <v>-4.7</v>
      </c>
      <c r="H22" s="4"/>
      <c r="I22" s="4"/>
      <c r="J22" s="4"/>
      <c r="K22" s="4"/>
      <c r="L22" s="4"/>
      <c r="M22" s="10">
        <f t="shared" si="6"/>
        <v>0</v>
      </c>
      <c r="N22" s="11" t="e">
        <f t="shared" si="7"/>
        <v>#DIV/0!</v>
      </c>
      <c r="O22" s="10">
        <f t="shared" si="8"/>
        <v>-4.7</v>
      </c>
    </row>
  </sheetData>
  <mergeCells count="12">
    <mergeCell ref="A20:A22"/>
    <mergeCell ref="B20:B22"/>
    <mergeCell ref="C20:C22"/>
    <mergeCell ref="D20:D22"/>
    <mergeCell ref="A4:A6"/>
    <mergeCell ref="B4:B6"/>
    <mergeCell ref="D4:D6"/>
    <mergeCell ref="C4:C6"/>
    <mergeCell ref="A12:A14"/>
    <mergeCell ref="B12:B14"/>
    <mergeCell ref="C12:C14"/>
    <mergeCell ref="D12:D14"/>
  </mergeCells>
  <conditionalFormatting sqref="M4:M6">
    <cfRule type="cellIs" dxfId="2" priority="4" operator="greaterThan">
      <formula>2.5</formula>
    </cfRule>
  </conditionalFormatting>
  <conditionalFormatting sqref="M12:M14">
    <cfRule type="cellIs" dxfId="1" priority="2" operator="greaterThan">
      <formula>2.5</formula>
    </cfRule>
  </conditionalFormatting>
  <conditionalFormatting sqref="M20:M22">
    <cfRule type="cellIs" dxfId="0" priority="1" operator="greaterThan">
      <formula>2.5</formula>
    </cfRule>
  </conditionalFormatting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2" ma:contentTypeDescription="Create a new document." ma:contentTypeScope="" ma:versionID="dd79f72898dd1d13cbe81e6d341c7c65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573e2932368b58f0eaec2569f6be03b2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AA0F8C-7D65-4765-90F8-27457EB45C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346A28-20B0-4335-BAF7-14F16E51476E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E66E38E9-88E1-429A-8264-4A8668701AD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9AC288C-6447-43A8-9109-08D9B8B678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PDSCH</vt:lpstr>
      <vt:lpstr>PDCCH</vt:lpstr>
      <vt:lpstr>PBCH</vt:lpstr>
      <vt:lpstr>PDSCH_30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2022-10-18T16:12:08Z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(3)D/M4FD2ASQzi0UpThSyOHYovcJ3ikgONjY2R1xWV6yAX17TUNQ1LHYIg79o0lYPS62gveBZe
pvXL5F6VxJKkPmzOefB3SOzJeGCRv9QXpyOCLp25Cb+uDVuXJHRuKmKlEvCdqCVg9vC3N9kB
gPXzSDEwOLO1bNYmzxKetCMDslZzMt4rW2rw2/mRhOVMy/Dw9Rb8d5Ub0BKqlN7cFz+dNiRb
Q0OlFzHWBNoOG9b+Xf</vt:lpwstr>
  </property>
  <property fmtid="{D5CDD505-2E9C-101B-9397-08002B2CF9AE}" pid="3" name="_2015_ms_pID_7253431">
    <vt:lpwstr>rQvux0wyRK/h1nRbslhnaDRgL3lKhq8G8fpYNXH3EO/fnqKuiH5qM/
Ns4OnxWVjGRRQbr6R+6iXJ0YrN674YkmziNYeUUEL0juOuDq0V5hgMwGIU1U9HRw0DmhRDde
LO1UdS/+Dxx7LDDFf/oIkHUpJpclmzrelib00HzpVufdhi2UrfT3kuwMJuwItl1RbVW2CPQE
v1j1ACcDxoMhgGJACikUBR4WEq9ZaKLlde/i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1661342288</vt:lpwstr>
  </property>
  <property fmtid="{D5CDD505-2E9C-101B-9397-08002B2CF9AE}" pid="8" name="_2015_ms_pID_7253432">
    <vt:lpwstr>zg==</vt:lpwstr>
  </property>
</Properties>
</file>